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Quesia Reis\Downloads\"/>
    </mc:Choice>
  </mc:AlternateContent>
  <xr:revisionPtr revIDLastSave="0" documentId="13_ncr:1_{C2F533BD-A6E1-46DC-A9BB-7764667169D4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Listas de Apoio" sheetId="1" state="hidden" r:id="rId1"/>
    <sheet name="Instruções" sheetId="2" r:id="rId2"/>
    <sheet name="Apresentação" sheetId="3" r:id="rId3"/>
    <sheet name="Categorias de despesas" sheetId="4" r:id="rId4"/>
    <sheet name="Manual de Preenchimento" sheetId="8" r:id="rId5"/>
    <sheet name="Detalhamento das despesas" sheetId="5" r:id="rId6"/>
    <sheet name="Resumo Financeiro" sheetId="6" r:id="rId7"/>
    <sheet name="Desembolsos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5" l="1"/>
  <c r="N5" i="5"/>
  <c r="C10" i="7"/>
  <c r="C12" i="6"/>
  <c r="C11" i="6"/>
  <c r="B11" i="6"/>
  <c r="B8" i="6"/>
  <c r="C9" i="6" s="1"/>
  <c r="B6" i="6"/>
  <c r="C7" i="6" s="1"/>
  <c r="B5" i="6"/>
  <c r="B10" i="3" s="1"/>
  <c r="J204" i="5"/>
  <c r="N204" i="5" s="1"/>
  <c r="J203" i="5"/>
  <c r="N203" i="5" s="1"/>
  <c r="J202" i="5"/>
  <c r="N202" i="5" s="1"/>
  <c r="J201" i="5"/>
  <c r="N201" i="5" s="1"/>
  <c r="J200" i="5"/>
  <c r="N200" i="5" s="1"/>
  <c r="J199" i="5"/>
  <c r="N199" i="5" s="1"/>
  <c r="J198" i="5"/>
  <c r="N198" i="5" s="1"/>
  <c r="J197" i="5"/>
  <c r="N197" i="5" s="1"/>
  <c r="J196" i="5"/>
  <c r="N196" i="5" s="1"/>
  <c r="J195" i="5"/>
  <c r="N195" i="5" s="1"/>
  <c r="J194" i="5"/>
  <c r="N194" i="5" s="1"/>
  <c r="J193" i="5"/>
  <c r="N193" i="5" s="1"/>
  <c r="J192" i="5"/>
  <c r="N192" i="5" s="1"/>
  <c r="J191" i="5"/>
  <c r="N191" i="5" s="1"/>
  <c r="J190" i="5"/>
  <c r="N190" i="5" s="1"/>
  <c r="J189" i="5"/>
  <c r="N189" i="5" s="1"/>
  <c r="J188" i="5"/>
  <c r="N188" i="5" s="1"/>
  <c r="J187" i="5"/>
  <c r="N187" i="5" s="1"/>
  <c r="J186" i="5"/>
  <c r="N186" i="5" s="1"/>
  <c r="J185" i="5"/>
  <c r="N185" i="5" s="1"/>
  <c r="J184" i="5"/>
  <c r="N184" i="5" s="1"/>
  <c r="J183" i="5"/>
  <c r="N183" i="5" s="1"/>
  <c r="J182" i="5"/>
  <c r="N182" i="5" s="1"/>
  <c r="J181" i="5"/>
  <c r="N181" i="5" s="1"/>
  <c r="J180" i="5"/>
  <c r="N180" i="5" s="1"/>
  <c r="J179" i="5"/>
  <c r="N179" i="5" s="1"/>
  <c r="J178" i="5"/>
  <c r="N178" i="5" s="1"/>
  <c r="J177" i="5"/>
  <c r="N177" i="5" s="1"/>
  <c r="J176" i="5"/>
  <c r="N176" i="5" s="1"/>
  <c r="J175" i="5"/>
  <c r="N175" i="5" s="1"/>
  <c r="J174" i="5"/>
  <c r="N174" i="5" s="1"/>
  <c r="J173" i="5"/>
  <c r="N173" i="5" s="1"/>
  <c r="J172" i="5"/>
  <c r="N172" i="5" s="1"/>
  <c r="J171" i="5"/>
  <c r="N171" i="5" s="1"/>
  <c r="J170" i="5"/>
  <c r="N170" i="5" s="1"/>
  <c r="J169" i="5"/>
  <c r="N169" i="5" s="1"/>
  <c r="J168" i="5"/>
  <c r="N168" i="5" s="1"/>
  <c r="J167" i="5"/>
  <c r="N167" i="5" s="1"/>
  <c r="J166" i="5"/>
  <c r="N166" i="5" s="1"/>
  <c r="J165" i="5"/>
  <c r="N165" i="5" s="1"/>
  <c r="J164" i="5"/>
  <c r="N164" i="5" s="1"/>
  <c r="J163" i="5"/>
  <c r="N163" i="5" s="1"/>
  <c r="J162" i="5"/>
  <c r="N162" i="5" s="1"/>
  <c r="J161" i="5"/>
  <c r="N161" i="5" s="1"/>
  <c r="J160" i="5"/>
  <c r="N160" i="5" s="1"/>
  <c r="J159" i="5"/>
  <c r="N159" i="5" s="1"/>
  <c r="J158" i="5"/>
  <c r="N158" i="5" s="1"/>
  <c r="J157" i="5"/>
  <c r="N157" i="5" s="1"/>
  <c r="J156" i="5"/>
  <c r="N156" i="5" s="1"/>
  <c r="J155" i="5"/>
  <c r="N155" i="5" s="1"/>
  <c r="J154" i="5"/>
  <c r="N154" i="5" s="1"/>
  <c r="J153" i="5"/>
  <c r="N153" i="5" s="1"/>
  <c r="J152" i="5"/>
  <c r="N152" i="5" s="1"/>
  <c r="J151" i="5"/>
  <c r="N151" i="5" s="1"/>
  <c r="J150" i="5"/>
  <c r="N150" i="5" s="1"/>
  <c r="J149" i="5"/>
  <c r="N149" i="5" s="1"/>
  <c r="J148" i="5"/>
  <c r="N148" i="5" s="1"/>
  <c r="J147" i="5"/>
  <c r="N147" i="5" s="1"/>
  <c r="J146" i="5"/>
  <c r="N146" i="5" s="1"/>
  <c r="J145" i="5"/>
  <c r="N145" i="5" s="1"/>
  <c r="J144" i="5"/>
  <c r="N144" i="5" s="1"/>
  <c r="J143" i="5"/>
  <c r="N143" i="5" s="1"/>
  <c r="J142" i="5"/>
  <c r="N142" i="5" s="1"/>
  <c r="J141" i="5"/>
  <c r="N141" i="5" s="1"/>
  <c r="J140" i="5"/>
  <c r="N140" i="5" s="1"/>
  <c r="J139" i="5"/>
  <c r="N139" i="5" s="1"/>
  <c r="J138" i="5"/>
  <c r="N138" i="5" s="1"/>
  <c r="J137" i="5"/>
  <c r="N137" i="5" s="1"/>
  <c r="J136" i="5"/>
  <c r="N136" i="5" s="1"/>
  <c r="J135" i="5"/>
  <c r="N135" i="5" s="1"/>
  <c r="J134" i="5"/>
  <c r="N134" i="5" s="1"/>
  <c r="J133" i="5"/>
  <c r="N133" i="5" s="1"/>
  <c r="J132" i="5"/>
  <c r="N132" i="5" s="1"/>
  <c r="J131" i="5"/>
  <c r="N131" i="5" s="1"/>
  <c r="J130" i="5"/>
  <c r="N130" i="5" s="1"/>
  <c r="J129" i="5"/>
  <c r="N129" i="5" s="1"/>
  <c r="J128" i="5"/>
  <c r="N128" i="5" s="1"/>
  <c r="J127" i="5"/>
  <c r="N127" i="5" s="1"/>
  <c r="J126" i="5"/>
  <c r="N126" i="5" s="1"/>
  <c r="J125" i="5"/>
  <c r="N125" i="5" s="1"/>
  <c r="J124" i="5"/>
  <c r="N124" i="5" s="1"/>
  <c r="J123" i="5"/>
  <c r="N123" i="5" s="1"/>
  <c r="J122" i="5"/>
  <c r="N122" i="5" s="1"/>
  <c r="J121" i="5"/>
  <c r="N121" i="5" s="1"/>
  <c r="J120" i="5"/>
  <c r="N120" i="5" s="1"/>
  <c r="J119" i="5"/>
  <c r="N119" i="5" s="1"/>
  <c r="J118" i="5"/>
  <c r="N118" i="5" s="1"/>
  <c r="J117" i="5"/>
  <c r="N117" i="5" s="1"/>
  <c r="J116" i="5"/>
  <c r="N116" i="5" s="1"/>
  <c r="J115" i="5"/>
  <c r="N115" i="5" s="1"/>
  <c r="J114" i="5"/>
  <c r="N114" i="5" s="1"/>
  <c r="J113" i="5"/>
  <c r="N113" i="5" s="1"/>
  <c r="J112" i="5"/>
  <c r="N112" i="5" s="1"/>
  <c r="J111" i="5"/>
  <c r="N111" i="5" s="1"/>
  <c r="J110" i="5"/>
  <c r="N110" i="5" s="1"/>
  <c r="J109" i="5"/>
  <c r="N109" i="5" s="1"/>
  <c r="J108" i="5"/>
  <c r="N108" i="5" s="1"/>
  <c r="J107" i="5"/>
  <c r="N107" i="5" s="1"/>
  <c r="J106" i="5"/>
  <c r="N106" i="5" s="1"/>
  <c r="J105" i="5"/>
  <c r="N105" i="5" s="1"/>
  <c r="J104" i="5"/>
  <c r="N104" i="5" s="1"/>
  <c r="J103" i="5"/>
  <c r="N103" i="5" s="1"/>
  <c r="J102" i="5"/>
  <c r="N102" i="5" s="1"/>
  <c r="J101" i="5"/>
  <c r="N101" i="5" s="1"/>
  <c r="J100" i="5"/>
  <c r="N100" i="5" s="1"/>
  <c r="J99" i="5"/>
  <c r="N99" i="5" s="1"/>
  <c r="J98" i="5"/>
  <c r="N98" i="5" s="1"/>
  <c r="J97" i="5"/>
  <c r="N97" i="5" s="1"/>
  <c r="J96" i="5"/>
  <c r="N96" i="5" s="1"/>
  <c r="J95" i="5"/>
  <c r="N95" i="5" s="1"/>
  <c r="J94" i="5"/>
  <c r="N94" i="5" s="1"/>
  <c r="J93" i="5"/>
  <c r="N93" i="5" s="1"/>
  <c r="J92" i="5"/>
  <c r="N92" i="5" s="1"/>
  <c r="J91" i="5"/>
  <c r="N91" i="5" s="1"/>
  <c r="J90" i="5"/>
  <c r="N90" i="5" s="1"/>
  <c r="J89" i="5"/>
  <c r="N89" i="5" s="1"/>
  <c r="J88" i="5"/>
  <c r="N88" i="5" s="1"/>
  <c r="J87" i="5"/>
  <c r="N87" i="5" s="1"/>
  <c r="J86" i="5"/>
  <c r="N86" i="5" s="1"/>
  <c r="J85" i="5"/>
  <c r="N85" i="5" s="1"/>
  <c r="J84" i="5"/>
  <c r="N84" i="5" s="1"/>
  <c r="J83" i="5"/>
  <c r="N83" i="5" s="1"/>
  <c r="J82" i="5"/>
  <c r="N82" i="5" s="1"/>
  <c r="J81" i="5"/>
  <c r="N81" i="5" s="1"/>
  <c r="J80" i="5"/>
  <c r="N80" i="5" s="1"/>
  <c r="J79" i="5"/>
  <c r="N79" i="5" s="1"/>
  <c r="J78" i="5"/>
  <c r="N78" i="5" s="1"/>
  <c r="J77" i="5"/>
  <c r="N77" i="5" s="1"/>
  <c r="J76" i="5"/>
  <c r="N76" i="5" s="1"/>
  <c r="J75" i="5"/>
  <c r="N75" i="5" s="1"/>
  <c r="J74" i="5"/>
  <c r="N74" i="5" s="1"/>
  <c r="J73" i="5"/>
  <c r="N73" i="5" s="1"/>
  <c r="J72" i="5"/>
  <c r="N72" i="5" s="1"/>
  <c r="J71" i="5"/>
  <c r="N71" i="5" s="1"/>
  <c r="J70" i="5"/>
  <c r="N70" i="5" s="1"/>
  <c r="J69" i="5"/>
  <c r="N69" i="5" s="1"/>
  <c r="J68" i="5"/>
  <c r="N68" i="5" s="1"/>
  <c r="J67" i="5"/>
  <c r="N67" i="5" s="1"/>
  <c r="J66" i="5"/>
  <c r="N66" i="5" s="1"/>
  <c r="J65" i="5"/>
  <c r="N65" i="5" s="1"/>
  <c r="J64" i="5"/>
  <c r="N64" i="5" s="1"/>
  <c r="J63" i="5"/>
  <c r="N63" i="5" s="1"/>
  <c r="J62" i="5"/>
  <c r="N62" i="5" s="1"/>
  <c r="J61" i="5"/>
  <c r="N61" i="5" s="1"/>
  <c r="J60" i="5"/>
  <c r="N60" i="5" s="1"/>
  <c r="J59" i="5"/>
  <c r="N59" i="5" s="1"/>
  <c r="J58" i="5"/>
  <c r="N58" i="5" s="1"/>
  <c r="J57" i="5"/>
  <c r="N57" i="5" s="1"/>
  <c r="J56" i="5"/>
  <c r="N56" i="5" s="1"/>
  <c r="J55" i="5"/>
  <c r="N55" i="5" s="1"/>
  <c r="J54" i="5"/>
  <c r="N54" i="5" s="1"/>
  <c r="J53" i="5"/>
  <c r="N53" i="5" s="1"/>
  <c r="J52" i="5"/>
  <c r="N52" i="5" s="1"/>
  <c r="J51" i="5"/>
  <c r="N51" i="5" s="1"/>
  <c r="J50" i="5"/>
  <c r="N50" i="5" s="1"/>
  <c r="J49" i="5"/>
  <c r="N49" i="5" s="1"/>
  <c r="J48" i="5"/>
  <c r="N48" i="5" s="1"/>
  <c r="J47" i="5"/>
  <c r="N47" i="5" s="1"/>
  <c r="J46" i="5"/>
  <c r="N46" i="5" s="1"/>
  <c r="J45" i="5"/>
  <c r="N45" i="5" s="1"/>
  <c r="J44" i="5"/>
  <c r="N44" i="5" s="1"/>
  <c r="J43" i="5"/>
  <c r="N43" i="5" s="1"/>
  <c r="J42" i="5"/>
  <c r="N42" i="5" s="1"/>
  <c r="J41" i="5"/>
  <c r="N41" i="5" s="1"/>
  <c r="J40" i="5"/>
  <c r="N40" i="5" s="1"/>
  <c r="J39" i="5"/>
  <c r="N39" i="5" s="1"/>
  <c r="J38" i="5"/>
  <c r="N38" i="5" s="1"/>
  <c r="J37" i="5"/>
  <c r="N37" i="5" s="1"/>
  <c r="J36" i="5"/>
  <c r="N36" i="5" s="1"/>
  <c r="J35" i="5"/>
  <c r="N35" i="5" s="1"/>
  <c r="J34" i="5"/>
  <c r="N34" i="5" s="1"/>
  <c r="J33" i="5"/>
  <c r="N33" i="5" s="1"/>
  <c r="J32" i="5"/>
  <c r="N32" i="5" s="1"/>
  <c r="J31" i="5"/>
  <c r="N31" i="5" s="1"/>
  <c r="J30" i="5"/>
  <c r="N30" i="5" s="1"/>
  <c r="J29" i="5"/>
  <c r="N29" i="5" s="1"/>
  <c r="J28" i="5"/>
  <c r="N28" i="5" s="1"/>
  <c r="J27" i="5"/>
  <c r="N27" i="5" s="1"/>
  <c r="J26" i="5"/>
  <c r="N26" i="5" s="1"/>
  <c r="J25" i="5"/>
  <c r="N25" i="5" s="1"/>
  <c r="J24" i="5"/>
  <c r="N24" i="5" s="1"/>
  <c r="J23" i="5"/>
  <c r="N23" i="5" s="1"/>
  <c r="J22" i="5"/>
  <c r="N22" i="5" s="1"/>
  <c r="J21" i="5"/>
  <c r="N21" i="5" s="1"/>
  <c r="J20" i="5"/>
  <c r="N20" i="5" s="1"/>
  <c r="J19" i="5"/>
  <c r="N19" i="5" s="1"/>
  <c r="J18" i="5"/>
  <c r="N18" i="5" s="1"/>
  <c r="J17" i="5"/>
  <c r="N17" i="5" s="1"/>
  <c r="J16" i="5"/>
  <c r="N16" i="5" s="1"/>
  <c r="J15" i="5"/>
  <c r="N15" i="5" s="1"/>
  <c r="J14" i="5"/>
  <c r="N14" i="5" s="1"/>
  <c r="J13" i="5"/>
  <c r="N13" i="5" s="1"/>
  <c r="J12" i="5"/>
  <c r="N12" i="5" s="1"/>
  <c r="J11" i="5"/>
  <c r="N11" i="5" s="1"/>
  <c r="J10" i="5"/>
  <c r="N10" i="5" s="1"/>
  <c r="J9" i="5"/>
  <c r="N9" i="5" s="1"/>
  <c r="J8" i="5"/>
  <c r="N8" i="5" s="1"/>
  <c r="J7" i="5"/>
  <c r="N7" i="5" s="1"/>
  <c r="J6" i="5"/>
  <c r="N6" i="5" s="1"/>
  <c r="B14" i="3"/>
  <c r="B8" i="3"/>
  <c r="B10" i="6" l="1"/>
  <c r="B11" i="3"/>
  <c r="B4" i="6"/>
  <c r="B13" i="3"/>
  <c r="D10" i="7" l="1"/>
  <c r="B7" i="6"/>
  <c r="B9" i="3"/>
  <c r="B9" i="6" l="1"/>
  <c r="B12" i="3"/>
</calcChain>
</file>

<file path=xl/sharedStrings.xml><?xml version="1.0" encoding="utf-8"?>
<sst xmlns="http://schemas.openxmlformats.org/spreadsheetml/2006/main" count="158" uniqueCount="138">
  <si>
    <t>ANEXO – PLANO ORÇAMENTÁRIO DETALHADO</t>
  </si>
  <si>
    <t>Diretrizes gerais para preenchimento</t>
  </si>
  <si>
    <t>1. Elaborar o orçamento com base nas atividades previstas na proposta, em planilha editável.</t>
  </si>
  <si>
    <t>2. Cada despesa deve estar diretamente relacionada a uma atividade específica, com vínculo ao objetivo e ao resultado esperado.</t>
  </si>
  <si>
    <t>3. Não serão aceitos itens genéricos. Descrever adequadamente cada despesa, unidade de medida, quantidade e valor unitário.</t>
  </si>
  <si>
    <t>4. Informar o período ou etapa de execução de cada despesa, em coerência com o cronograma do projeto.</t>
  </si>
  <si>
    <t>5. Informar a fonte de recurso de cada despesa: Edital, Contrapartida ou Ambas.</t>
  </si>
  <si>
    <t>6. Quando a fonte for 'Ambas', preencher os valores de Edital e Contrapartida na mesma linha, de modo que a soma corresponda ao valor total da despesa.</t>
  </si>
  <si>
    <t>7. Os valores devem ser compatíveis com preços de mercado e proporcionais à escala das atividades, com memória de cálculo ou base de preço.</t>
  </si>
  <si>
    <t>8. A contrapartida mínima deve corresponder a 25% do valor total solicitado ao Edital. O cálculo é verificado automaticamente na aba 'Resumo Financeiro'.</t>
  </si>
  <si>
    <t>9. A taxa administrativa deve observar o limite máximo de 15% do valor total da proposta. O cálculo é verificado automaticamente na aba 'Resumo Financeiro'.</t>
  </si>
  <si>
    <t>10. O orçamento deve refletir a distribuição estimada dos recursos ao longo do período de execução e do fluxo de desembolso.</t>
  </si>
  <si>
    <t>11. A aba 'Desembolsos' deve ser preenchida de modo coerente com o valor total solicitado ao Edital.</t>
  </si>
  <si>
    <t>12. Antes da submissão, conferir se todas as células de validação indicam 'OK'.</t>
  </si>
  <si>
    <t>13. Atenção: confirmar no edital a numeração correta do anexo (o texto recebido menciona ANEXO III).</t>
  </si>
  <si>
    <t>Contratações pessoa física</t>
  </si>
  <si>
    <t>Edital</t>
  </si>
  <si>
    <t>Parcela 1</t>
  </si>
  <si>
    <t>Contratações pessoa jurídica</t>
  </si>
  <si>
    <t>Contrapartida</t>
  </si>
  <si>
    <t>Parcela 2</t>
  </si>
  <si>
    <t>Aquisição de equipamentos de informática e audiovisual</t>
  </si>
  <si>
    <t>Ambas</t>
  </si>
  <si>
    <t>Parcela 3</t>
  </si>
  <si>
    <t>Aquisição de veículos</t>
  </si>
  <si>
    <t>Parcela 4</t>
  </si>
  <si>
    <t>Aquisição de insumos e equipamentos</t>
  </si>
  <si>
    <t>Diárias</t>
  </si>
  <si>
    <t>Passagens</t>
  </si>
  <si>
    <t>Combustível</t>
  </si>
  <si>
    <t>Comunicação e divulgação</t>
  </si>
  <si>
    <t>Taxa administrativa</t>
  </si>
  <si>
    <t>Apresentação da proposta financeira</t>
  </si>
  <si>
    <t>Campo</t>
  </si>
  <si>
    <t>Preenchimento</t>
  </si>
  <si>
    <t>Nome/título da proposta</t>
  </si>
  <si>
    <t>Proponente (Rede/Coletivo)</t>
  </si>
  <si>
    <t>Território da sociobioeconomia</t>
  </si>
  <si>
    <t>Prazo total de execução</t>
  </si>
  <si>
    <t>Valor total da proposta (R$)</t>
  </si>
  <si>
    <t>Valor solicitado ao Edital (R$)</t>
  </si>
  <si>
    <t>Valor de contrapartida (R$)</t>
  </si>
  <si>
    <t>% de contrapartida sobre o valor solicitado</t>
  </si>
  <si>
    <t>Valor de taxa administrativa (R$)</t>
  </si>
  <si>
    <t>% de taxa administrativa sobre o valor total</t>
  </si>
  <si>
    <t>Status de conformidade</t>
  </si>
  <si>
    <t>Categoria</t>
  </si>
  <si>
    <t>Elegibilidade / regra</t>
  </si>
  <si>
    <t>Exemplos</t>
  </si>
  <si>
    <t>Permitido. Vincular à atividade, à carga horária/período e à entrega esperada.</t>
  </si>
  <si>
    <t>Coordenação, administrativo, consultor PF, facilitador, barqueiro, contador, advogado.</t>
  </si>
  <si>
    <t>Permitido. Descrever escopo, produto/entrega e justificativa.</t>
  </si>
  <si>
    <t>Assessoria técnica, aluguel de barco, construção, comunicação, consultoria especializada.</t>
  </si>
  <si>
    <t>Permitido com justificativa de essencialidade ao projeto.</t>
  </si>
  <si>
    <t>Notebook, roteador, GPS, acessórios de informática.</t>
  </si>
  <si>
    <t>Restrito. Exige justificativa técnica robusta e vínculo explícito com a execução.</t>
  </si>
  <si>
    <t>Moto, barco, quadriciclo, trator.</t>
  </si>
  <si>
    <t>Permitido quando diretamente vinculado à atividade e ao resultado.</t>
  </si>
  <si>
    <t>Máquinas, materiais, insumos de produção, mobiliário.</t>
  </si>
  <si>
    <t>Permitido. Informar quantidade, pessoas atendidas e período.</t>
  </si>
  <si>
    <t>Hospedagem e alimentação.</t>
  </si>
  <si>
    <t>Permitido. Vincular a atividade e indicar deslocamento necessário.</t>
  </si>
  <si>
    <t>Aéreas, terrestres, aquaviárias.</t>
  </si>
  <si>
    <t>Permitido somente se vinculado à execução.</t>
  </si>
  <si>
    <t>Gasolina, diesel, óleo.</t>
  </si>
  <si>
    <t>Permitido. Detalhar finalidade e produto.</t>
  </si>
  <si>
    <t>Materiais gráficos, divulgação, registro audiovisual.</t>
  </si>
  <si>
    <t>Permitido até o limite máximo de 15% do valor total da proposta.</t>
  </si>
  <si>
    <t>Custos indiretos de gestão e apoio administrativo.</t>
  </si>
  <si>
    <t>Plano Orçamentário Detalhado</t>
  </si>
  <si>
    <t>Preencher uma linha por despesa. Não deixar itens genéricos. A soma dos valores de Edital e Contrapartida deve corresponder ao valor total da despesa.</t>
  </si>
  <si>
    <t>Objetivo</t>
  </si>
  <si>
    <t>Atividade</t>
  </si>
  <si>
    <t>Resultado esperado</t>
  </si>
  <si>
    <t>Categoria geral da despesa</t>
  </si>
  <si>
    <t>Item de custo</t>
  </si>
  <si>
    <t>Descrição detalhada da despesa e unidade de medida</t>
  </si>
  <si>
    <t>Unidade</t>
  </si>
  <si>
    <t>Quantidade</t>
  </si>
  <si>
    <t>Valor unitário (R$)</t>
  </si>
  <si>
    <t>Valor total (R$)</t>
  </si>
  <si>
    <t>Período / etapa de execução</t>
  </si>
  <si>
    <t>Fonte do recurso</t>
  </si>
  <si>
    <t>Valor Edital (R$)</t>
  </si>
  <si>
    <t>Conferência da fonte</t>
  </si>
  <si>
    <t>Memória de cálculo / base de preço / justificativa técnica</t>
  </si>
  <si>
    <t>Resumo financeiro e validações automáticas</t>
  </si>
  <si>
    <t>Indicador</t>
  </si>
  <si>
    <t>Valor</t>
  </si>
  <si>
    <t>Validação</t>
  </si>
  <si>
    <t>Total da proposta (R$)</t>
  </si>
  <si>
    <t>Total com conferência OK (R$)</t>
  </si>
  <si>
    <t>Total com inconsistência (R$)</t>
  </si>
  <si>
    <t>Status geral de conformidade</t>
  </si>
  <si>
    <t>Fluxo estimado de desembolso</t>
  </si>
  <si>
    <t>Parcela</t>
  </si>
  <si>
    <t>Condição de liberação</t>
  </si>
  <si>
    <t>Valor (R$)</t>
  </si>
  <si>
    <t>Assinatura do instrumento contratual e atendimento das condições precedentes</t>
  </si>
  <si>
    <t>Comprovação da execução inicial e apresentação de relatório parcial</t>
  </si>
  <si>
    <t>Comprovação do cumprimento das entregas intermediárias previstas</t>
  </si>
  <si>
    <t>Entrega final e prestação de contas final</t>
  </si>
  <si>
    <t>Total</t>
  </si>
  <si>
    <t>Soma das parcelas</t>
  </si>
  <si>
    <t>1. OBJETIVO</t>
  </si>
  <si>
    <t>Orientar o correto preenchimento da planilha orçamentária, garantindo coerência, transparência e conformidade com o edital.</t>
  </si>
  <si>
    <t>2. REGRA GERAL</t>
  </si>
  <si>
    <t>Cada linha corresponde a uma despesa específica. Não utilizar itens genéricos.</t>
  </si>
  <si>
    <t>3. PREENCHIMENTO DA ABA 'DETALHAMENTO DAS DESPESAS':</t>
  </si>
  <si>
    <t>Objetivo: indicar a qual objetivo do projeto a despesa está vinculada.</t>
  </si>
  <si>
    <t>Atividade: descrever a atividade relacionada.</t>
  </si>
  <si>
    <t>Resultado esperado: indicar o resultado associado.</t>
  </si>
  <si>
    <t>Categoria: selecionar na lista disponível.</t>
  </si>
  <si>
    <t>Item de custo: nome da despesa.</t>
  </si>
  <si>
    <t>Descrição detalhada: obrigatório. Explicar claramente o que será contratado/adquirido.</t>
  </si>
  <si>
    <t>Unidade: ex (mês, diária, unidade).</t>
  </si>
  <si>
    <t>Quantidade: número de unidades.</t>
  </si>
  <si>
    <t>Valor unitário: custo por unidade.</t>
  </si>
  <si>
    <t>Valor total: calculado automaticamente.</t>
  </si>
  <si>
    <t>Período: indicar quando ocorrerá (ex: mês 1-3).</t>
  </si>
  <si>
    <t>Fonte: Edital, Contrapartida ou Ambas.</t>
  </si>
  <si>
    <t>Valores: devem somar corretamente ao total.</t>
  </si>
  <si>
    <t>Conferência: deve aparecer 'OK'.</t>
  </si>
  <si>
    <t>Memória de cálculo: indicar base de preço ou referência.</t>
  </si>
  <si>
    <t>4. REGRAS AUTOMÁTICAS</t>
  </si>
  <si>
    <t>Contrapartida mínima: 25% do valor solicitado.</t>
  </si>
  <si>
    <t>Taxa administrativa máxima: 15% do valor total.</t>
  </si>
  <si>
    <t>5. ABA 'RESUMO FINANCEIRO'</t>
  </si>
  <si>
    <t>Verificar se o status está 'APTO'. Caso contrário, revisar.</t>
  </si>
  <si>
    <t>6. ABA 'DESEMBOLSOS'</t>
  </si>
  <si>
    <t>O total deve ser igual ao valor solicitado ao edital.</t>
  </si>
  <si>
    <t>7. ERROS COMUNS</t>
  </si>
  <si>
    <t>Itens genéricos, valores incoerentes, ausência de contrapartida, erros de soma.</t>
  </si>
  <si>
    <t>8. SUPORTE</t>
  </si>
  <si>
    <t>Em caso de dúvidas: editais@fas-amazonia.org</t>
  </si>
  <si>
    <t>Parcela n</t>
  </si>
  <si>
    <t>Parcela Final</t>
  </si>
  <si>
    <t xml:space="preserve">INSTRUÇÕES PARA PREENCHIMENTO DO PLANO ORÇAMENTÁRIO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</si>
</sst>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0.0%"/>
  </numFmts>
  <fonts count="4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Border="1"/>
    <xf numFmtId="0" fontId="0" fillId="0" borderId="1" xfId="0" applyBorder="1"/>
    <xf numFmtId="165" fontId="0" fillId="0" borderId="1" xfId="0" applyNumberFormat="1" applyBorder="1"/>
    <xf numFmtId="164" fontId="2" fillId="0" borderId="1" xfId="0" applyNumberFormat="1" applyFont="1" applyBorder="1"/>
    <xf numFmtId="0" fontId="2" fillId="0" borderId="1" xfId="0" applyFont="1" applyBorder="1"/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164" fontId="0" fillId="3" borderId="1" xfId="0" applyNumberFormat="1" applyFill="1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2">
    <dxf>
      <fill>
        <patternFill patternType="solid">
          <fgColor rgb="FFFCE4D6"/>
        </patternFill>
      </fill>
    </dxf>
    <dxf>
      <fill>
        <patternFill patternType="solid">
          <fgColor rgb="FFE2F0D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/>
  </sheetViews>
  <sheetFormatPr defaultRowHeight="14.5" x14ac:dyDescent="0.35"/>
  <sheetData>
    <row r="1" spans="1:3" x14ac:dyDescent="0.35">
      <c r="A1" t="s">
        <v>15</v>
      </c>
      <c r="B1" t="s">
        <v>16</v>
      </c>
      <c r="C1" t="s">
        <v>17</v>
      </c>
    </row>
    <row r="2" spans="1:3" x14ac:dyDescent="0.35">
      <c r="A2" t="s">
        <v>18</v>
      </c>
      <c r="B2" t="s">
        <v>19</v>
      </c>
      <c r="C2" t="s">
        <v>20</v>
      </c>
    </row>
    <row r="3" spans="1:3" x14ac:dyDescent="0.35">
      <c r="A3" t="s">
        <v>21</v>
      </c>
      <c r="B3" t="s">
        <v>22</v>
      </c>
      <c r="C3" t="s">
        <v>23</v>
      </c>
    </row>
    <row r="4" spans="1:3" x14ac:dyDescent="0.35">
      <c r="A4" t="s">
        <v>24</v>
      </c>
      <c r="C4" t="s">
        <v>25</v>
      </c>
    </row>
    <row r="5" spans="1:3" x14ac:dyDescent="0.35">
      <c r="A5" t="s">
        <v>26</v>
      </c>
    </row>
    <row r="6" spans="1:3" x14ac:dyDescent="0.35">
      <c r="A6" t="s">
        <v>27</v>
      </c>
    </row>
    <row r="7" spans="1:3" x14ac:dyDescent="0.35">
      <c r="A7" t="s">
        <v>28</v>
      </c>
    </row>
    <row r="8" spans="1:3" x14ac:dyDescent="0.35">
      <c r="A8" t="s">
        <v>29</v>
      </c>
    </row>
    <row r="9" spans="1:3" x14ac:dyDescent="0.35">
      <c r="A9" t="s">
        <v>30</v>
      </c>
    </row>
    <row r="10" spans="1:3" x14ac:dyDescent="0.35">
      <c r="A10" t="s">
        <v>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showGridLines="0" tabSelected="1" workbookViewId="0">
      <selection activeCell="K10" sqref="K10"/>
    </sheetView>
  </sheetViews>
  <sheetFormatPr defaultRowHeight="14.5" x14ac:dyDescent="0.35"/>
  <cols>
    <col min="1" max="1" width="130" customWidth="1"/>
  </cols>
  <sheetData>
    <row r="1" spans="1:1" ht="18.5" x14ac:dyDescent="0.45">
      <c r="A1" s="1" t="s">
        <v>0</v>
      </c>
    </row>
    <row r="3" spans="1:1" x14ac:dyDescent="0.35">
      <c r="A3" s="2" t="s">
        <v>1</v>
      </c>
    </row>
    <row r="5" spans="1:1" x14ac:dyDescent="0.35">
      <c r="A5" s="21" t="s">
        <v>2</v>
      </c>
    </row>
    <row r="6" spans="1:1" x14ac:dyDescent="0.35">
      <c r="A6" s="21" t="s">
        <v>3</v>
      </c>
    </row>
    <row r="7" spans="1:1" x14ac:dyDescent="0.35">
      <c r="A7" s="21" t="s">
        <v>4</v>
      </c>
    </row>
    <row r="8" spans="1:1" x14ac:dyDescent="0.35">
      <c r="A8" s="21" t="s">
        <v>5</v>
      </c>
    </row>
    <row r="9" spans="1:1" x14ac:dyDescent="0.35">
      <c r="A9" s="21" t="s">
        <v>6</v>
      </c>
    </row>
    <row r="10" spans="1:1" ht="29" x14ac:dyDescent="0.35">
      <c r="A10" s="21" t="s">
        <v>7</v>
      </c>
    </row>
    <row r="11" spans="1:1" x14ac:dyDescent="0.35">
      <c r="A11" s="21" t="s">
        <v>8</v>
      </c>
    </row>
    <row r="12" spans="1:1" ht="29" x14ac:dyDescent="0.35">
      <c r="A12" s="21" t="s">
        <v>9</v>
      </c>
    </row>
    <row r="13" spans="1:1" ht="29" x14ac:dyDescent="0.35">
      <c r="A13" s="21" t="s">
        <v>10</v>
      </c>
    </row>
    <row r="14" spans="1:1" x14ac:dyDescent="0.35">
      <c r="A14" s="21" t="s">
        <v>11</v>
      </c>
    </row>
    <row r="15" spans="1:1" x14ac:dyDescent="0.35">
      <c r="A15" s="21" t="s">
        <v>12</v>
      </c>
    </row>
    <row r="16" spans="1:1" x14ac:dyDescent="0.35">
      <c r="A16" s="21" t="s">
        <v>13</v>
      </c>
    </row>
    <row r="17" spans="1:1" x14ac:dyDescent="0.35">
      <c r="A17" s="21" t="s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showGridLines="0" workbookViewId="0">
      <selection activeCell="F27" sqref="F27"/>
    </sheetView>
  </sheetViews>
  <sheetFormatPr defaultRowHeight="14.5" x14ac:dyDescent="0.35"/>
  <cols>
    <col min="1" max="1" width="42" customWidth="1"/>
    <col min="2" max="2" width="30" customWidth="1"/>
  </cols>
  <sheetData>
    <row r="1" spans="1:2" x14ac:dyDescent="0.35">
      <c r="A1" s="2" t="s">
        <v>32</v>
      </c>
    </row>
    <row r="3" spans="1:2" x14ac:dyDescent="0.35">
      <c r="A3" s="3" t="s">
        <v>33</v>
      </c>
      <c r="B3" s="3" t="s">
        <v>34</v>
      </c>
    </row>
    <row r="4" spans="1:2" x14ac:dyDescent="0.35">
      <c r="A4" s="4" t="s">
        <v>35</v>
      </c>
      <c r="B4" s="5"/>
    </row>
    <row r="5" spans="1:2" x14ac:dyDescent="0.35">
      <c r="A5" s="4" t="s">
        <v>36</v>
      </c>
      <c r="B5" s="5"/>
    </row>
    <row r="6" spans="1:2" x14ac:dyDescent="0.35">
      <c r="A6" s="4" t="s">
        <v>37</v>
      </c>
      <c r="B6" s="5"/>
    </row>
    <row r="7" spans="1:2" x14ac:dyDescent="0.35">
      <c r="A7" s="4" t="s">
        <v>38</v>
      </c>
      <c r="B7" s="5"/>
    </row>
    <row r="8" spans="1:2" x14ac:dyDescent="0.35">
      <c r="A8" s="4" t="s">
        <v>39</v>
      </c>
      <c r="B8" s="5" t="str">
        <f>'Resumo Financeiro'!B3</f>
        <v>Valor</v>
      </c>
    </row>
    <row r="9" spans="1:2" x14ac:dyDescent="0.35">
      <c r="A9" s="4" t="s">
        <v>40</v>
      </c>
      <c r="B9" s="5">
        <f>'Resumo Financeiro'!B4</f>
        <v>0</v>
      </c>
    </row>
    <row r="10" spans="1:2" x14ac:dyDescent="0.35">
      <c r="A10" s="4" t="s">
        <v>41</v>
      </c>
      <c r="B10" s="5">
        <f>'Resumo Financeiro'!B5</f>
        <v>0</v>
      </c>
    </row>
    <row r="11" spans="1:2" x14ac:dyDescent="0.35">
      <c r="A11" s="4" t="s">
        <v>42</v>
      </c>
      <c r="B11" s="5" t="e">
        <f>'Resumo Financeiro'!B6</f>
        <v>#REF!</v>
      </c>
    </row>
    <row r="12" spans="1:2" x14ac:dyDescent="0.35">
      <c r="A12" s="4" t="s">
        <v>43</v>
      </c>
      <c r="B12" s="5" t="str">
        <f>'Resumo Financeiro'!B7</f>
        <v/>
      </c>
    </row>
    <row r="13" spans="1:2" x14ac:dyDescent="0.35">
      <c r="A13" s="4" t="s">
        <v>44</v>
      </c>
      <c r="B13" s="5">
        <f>'Resumo Financeiro'!B8</f>
        <v>0</v>
      </c>
    </row>
    <row r="14" spans="1:2" x14ac:dyDescent="0.35">
      <c r="A14" s="4" t="s">
        <v>45</v>
      </c>
      <c r="B14" s="5" t="str">
        <f>'Resumo Financeiro'!B11</f>
        <v xml:space="preserve"> /  / 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showGridLines="0" workbookViewId="0">
      <selection activeCell="E17" sqref="E17"/>
    </sheetView>
  </sheetViews>
  <sheetFormatPr defaultRowHeight="14.5" x14ac:dyDescent="0.35"/>
  <cols>
    <col min="1" max="1" width="38" customWidth="1"/>
    <col min="2" max="2" width="50" customWidth="1"/>
    <col min="3" max="3" width="55" customWidth="1"/>
  </cols>
  <sheetData>
    <row r="1" spans="1:3" x14ac:dyDescent="0.35">
      <c r="A1" s="6" t="s">
        <v>46</v>
      </c>
      <c r="B1" s="6" t="s">
        <v>47</v>
      </c>
      <c r="C1" s="6" t="s">
        <v>48</v>
      </c>
    </row>
    <row r="2" spans="1:3" ht="29" x14ac:dyDescent="0.35">
      <c r="A2" s="20" t="s">
        <v>15</v>
      </c>
      <c r="B2" s="20" t="s">
        <v>49</v>
      </c>
      <c r="C2" s="20" t="s">
        <v>50</v>
      </c>
    </row>
    <row r="3" spans="1:3" ht="29" x14ac:dyDescent="0.35">
      <c r="A3" s="20" t="s">
        <v>18</v>
      </c>
      <c r="B3" s="20" t="s">
        <v>51</v>
      </c>
      <c r="C3" s="20" t="s">
        <v>52</v>
      </c>
    </row>
    <row r="4" spans="1:3" ht="29" x14ac:dyDescent="0.35">
      <c r="A4" s="20" t="s">
        <v>21</v>
      </c>
      <c r="B4" s="20" t="s">
        <v>53</v>
      </c>
      <c r="C4" s="20" t="s">
        <v>54</v>
      </c>
    </row>
    <row r="5" spans="1:3" ht="29" x14ac:dyDescent="0.35">
      <c r="A5" s="20" t="s">
        <v>24</v>
      </c>
      <c r="B5" s="20" t="s">
        <v>55</v>
      </c>
      <c r="C5" s="20" t="s">
        <v>56</v>
      </c>
    </row>
    <row r="6" spans="1:3" ht="29" x14ac:dyDescent="0.35">
      <c r="A6" s="20" t="s">
        <v>26</v>
      </c>
      <c r="B6" s="20" t="s">
        <v>57</v>
      </c>
      <c r="C6" s="20" t="s">
        <v>58</v>
      </c>
    </row>
    <row r="7" spans="1:3" ht="29" x14ac:dyDescent="0.35">
      <c r="A7" s="20" t="s">
        <v>27</v>
      </c>
      <c r="B7" s="20" t="s">
        <v>59</v>
      </c>
      <c r="C7" s="20" t="s">
        <v>60</v>
      </c>
    </row>
    <row r="8" spans="1:3" ht="29" x14ac:dyDescent="0.35">
      <c r="A8" s="20" t="s">
        <v>28</v>
      </c>
      <c r="B8" s="20" t="s">
        <v>61</v>
      </c>
      <c r="C8" s="20" t="s">
        <v>62</v>
      </c>
    </row>
    <row r="9" spans="1:3" x14ac:dyDescent="0.35">
      <c r="A9" s="20" t="s">
        <v>29</v>
      </c>
      <c r="B9" s="20" t="s">
        <v>63</v>
      </c>
      <c r="C9" s="20" t="s">
        <v>64</v>
      </c>
    </row>
    <row r="10" spans="1:3" x14ac:dyDescent="0.35">
      <c r="A10" s="20" t="s">
        <v>30</v>
      </c>
      <c r="B10" s="20" t="s">
        <v>65</v>
      </c>
      <c r="C10" s="20" t="s">
        <v>66</v>
      </c>
    </row>
    <row r="11" spans="1:3" ht="29" x14ac:dyDescent="0.35">
      <c r="A11" s="20" t="s">
        <v>31</v>
      </c>
      <c r="B11" s="20" t="s">
        <v>67</v>
      </c>
      <c r="C11" s="20" t="s">
        <v>68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A30" sqref="A30"/>
    </sheetView>
  </sheetViews>
  <sheetFormatPr defaultRowHeight="14.5" x14ac:dyDescent="0.35"/>
  <cols>
    <col min="1" max="1" width="120" customWidth="1"/>
  </cols>
  <sheetData>
    <row r="1" spans="1:1" ht="18.5" x14ac:dyDescent="0.45">
      <c r="A1" s="1" t="s">
        <v>137</v>
      </c>
    </row>
    <row r="3" spans="1:1" x14ac:dyDescent="0.35">
      <c r="A3" s="8" t="s">
        <v>104</v>
      </c>
    </row>
    <row r="4" spans="1:1" x14ac:dyDescent="0.35">
      <c r="A4" s="8" t="s">
        <v>105</v>
      </c>
    </row>
    <row r="5" spans="1:1" x14ac:dyDescent="0.35">
      <c r="A5" s="8"/>
    </row>
    <row r="6" spans="1:1" x14ac:dyDescent="0.35">
      <c r="A6" s="8" t="s">
        <v>106</v>
      </c>
    </row>
    <row r="7" spans="1:1" x14ac:dyDescent="0.35">
      <c r="A7" s="8" t="s">
        <v>107</v>
      </c>
    </row>
    <row r="8" spans="1:1" x14ac:dyDescent="0.35">
      <c r="A8" s="8"/>
    </row>
    <row r="9" spans="1:1" x14ac:dyDescent="0.35">
      <c r="A9" s="8" t="s">
        <v>108</v>
      </c>
    </row>
    <row r="10" spans="1:1" x14ac:dyDescent="0.35">
      <c r="A10" s="8"/>
    </row>
    <row r="11" spans="1:1" x14ac:dyDescent="0.35">
      <c r="A11" s="8" t="s">
        <v>109</v>
      </c>
    </row>
    <row r="12" spans="1:1" x14ac:dyDescent="0.35">
      <c r="A12" s="8" t="s">
        <v>110</v>
      </c>
    </row>
    <row r="13" spans="1:1" x14ac:dyDescent="0.35">
      <c r="A13" s="8" t="s">
        <v>111</v>
      </c>
    </row>
    <row r="14" spans="1:1" x14ac:dyDescent="0.35">
      <c r="A14" s="8" t="s">
        <v>112</v>
      </c>
    </row>
    <row r="15" spans="1:1" x14ac:dyDescent="0.35">
      <c r="A15" s="8" t="s">
        <v>113</v>
      </c>
    </row>
    <row r="16" spans="1:1" x14ac:dyDescent="0.35">
      <c r="A16" s="8" t="s">
        <v>114</v>
      </c>
    </row>
    <row r="17" spans="1:1" x14ac:dyDescent="0.35">
      <c r="A17" s="8" t="s">
        <v>115</v>
      </c>
    </row>
    <row r="18" spans="1:1" x14ac:dyDescent="0.35">
      <c r="A18" s="8" t="s">
        <v>116</v>
      </c>
    </row>
    <row r="19" spans="1:1" x14ac:dyDescent="0.35">
      <c r="A19" s="8" t="s">
        <v>117</v>
      </c>
    </row>
    <row r="20" spans="1:1" x14ac:dyDescent="0.35">
      <c r="A20" s="8" t="s">
        <v>118</v>
      </c>
    </row>
    <row r="21" spans="1:1" x14ac:dyDescent="0.35">
      <c r="A21" s="8" t="s">
        <v>119</v>
      </c>
    </row>
    <row r="22" spans="1:1" x14ac:dyDescent="0.35">
      <c r="A22" s="8" t="s">
        <v>120</v>
      </c>
    </row>
    <row r="23" spans="1:1" x14ac:dyDescent="0.35">
      <c r="A23" s="8" t="s">
        <v>121</v>
      </c>
    </row>
    <row r="24" spans="1:1" x14ac:dyDescent="0.35">
      <c r="A24" s="8" t="s">
        <v>122</v>
      </c>
    </row>
    <row r="25" spans="1:1" x14ac:dyDescent="0.35">
      <c r="A25" s="8" t="s">
        <v>123</v>
      </c>
    </row>
    <row r="26" spans="1:1" x14ac:dyDescent="0.35">
      <c r="A26" s="8"/>
    </row>
    <row r="27" spans="1:1" x14ac:dyDescent="0.35">
      <c r="A27" s="8" t="s">
        <v>124</v>
      </c>
    </row>
    <row r="28" spans="1:1" x14ac:dyDescent="0.35">
      <c r="A28" s="8" t="s">
        <v>125</v>
      </c>
    </row>
    <row r="29" spans="1:1" x14ac:dyDescent="0.35">
      <c r="A29" s="8" t="s">
        <v>126</v>
      </c>
    </row>
    <row r="30" spans="1:1" x14ac:dyDescent="0.35">
      <c r="A30" s="8"/>
    </row>
    <row r="31" spans="1:1" x14ac:dyDescent="0.35">
      <c r="A31" s="8" t="s">
        <v>127</v>
      </c>
    </row>
    <row r="32" spans="1:1" x14ac:dyDescent="0.35">
      <c r="A32" s="8" t="s">
        <v>128</v>
      </c>
    </row>
    <row r="33" spans="1:1" x14ac:dyDescent="0.35">
      <c r="A33" s="8"/>
    </row>
    <row r="34" spans="1:1" x14ac:dyDescent="0.35">
      <c r="A34" s="8" t="s">
        <v>129</v>
      </c>
    </row>
    <row r="35" spans="1:1" x14ac:dyDescent="0.35">
      <c r="A35" s="8" t="s">
        <v>130</v>
      </c>
    </row>
    <row r="36" spans="1:1" x14ac:dyDescent="0.35">
      <c r="A36" s="8"/>
    </row>
    <row r="37" spans="1:1" x14ac:dyDescent="0.35">
      <c r="A37" s="8" t="s">
        <v>131</v>
      </c>
    </row>
    <row r="38" spans="1:1" x14ac:dyDescent="0.35">
      <c r="A38" s="8" t="s">
        <v>132</v>
      </c>
    </row>
    <row r="39" spans="1:1" x14ac:dyDescent="0.35">
      <c r="A39" s="8"/>
    </row>
    <row r="40" spans="1:1" x14ac:dyDescent="0.35">
      <c r="A40" s="8" t="s">
        <v>133</v>
      </c>
    </row>
    <row r="41" spans="1:1" x14ac:dyDescent="0.35">
      <c r="A41" s="8" t="s">
        <v>134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04"/>
  <sheetViews>
    <sheetView showGridLines="0" topLeftCell="C1" workbookViewId="0">
      <pane ySplit="4" topLeftCell="A5" activePane="bottomLeft" state="frozen"/>
      <selection pane="bottomLeft" activeCell="F12" sqref="F12"/>
    </sheetView>
  </sheetViews>
  <sheetFormatPr defaultRowHeight="14.5" x14ac:dyDescent="0.35"/>
  <cols>
    <col min="1" max="1" width="18" customWidth="1"/>
    <col min="2" max="2" width="24" customWidth="1"/>
    <col min="3" max="3" width="26" customWidth="1"/>
    <col min="4" max="4" width="28" customWidth="1"/>
    <col min="5" max="5" width="24" customWidth="1"/>
    <col min="6" max="6" width="46" customWidth="1"/>
    <col min="7" max="8" width="12" customWidth="1"/>
    <col min="9" max="10" width="16" customWidth="1"/>
    <col min="11" max="11" width="18" customWidth="1"/>
    <col min="12" max="13" width="16" customWidth="1"/>
    <col min="14" max="14" width="18" customWidth="1"/>
    <col min="15" max="15" width="42" customWidth="1"/>
  </cols>
  <sheetData>
    <row r="1" spans="1:15" ht="18.5" x14ac:dyDescent="0.45">
      <c r="A1" s="16" t="s">
        <v>69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35">
      <c r="A2" s="18" t="s">
        <v>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4" spans="1:15" ht="29" x14ac:dyDescent="0.35">
      <c r="A4" s="9" t="s">
        <v>71</v>
      </c>
      <c r="B4" s="9" t="s">
        <v>72</v>
      </c>
      <c r="C4" s="9" t="s">
        <v>73</v>
      </c>
      <c r="D4" s="9" t="s">
        <v>74</v>
      </c>
      <c r="E4" s="9" t="s">
        <v>75</v>
      </c>
      <c r="F4" s="9" t="s">
        <v>76</v>
      </c>
      <c r="G4" s="9" t="s">
        <v>77</v>
      </c>
      <c r="H4" s="9" t="s">
        <v>78</v>
      </c>
      <c r="I4" s="9" t="s">
        <v>79</v>
      </c>
      <c r="J4" s="9" t="s">
        <v>80</v>
      </c>
      <c r="K4" s="9" t="s">
        <v>81</v>
      </c>
      <c r="L4" s="9" t="s">
        <v>82</v>
      </c>
      <c r="M4" s="9" t="s">
        <v>83</v>
      </c>
      <c r="N4" s="9" t="s">
        <v>84</v>
      </c>
      <c r="O4" s="9" t="s">
        <v>85</v>
      </c>
    </row>
    <row r="5" spans="1:15" x14ac:dyDescent="0.35">
      <c r="A5" s="7"/>
      <c r="B5" s="7"/>
      <c r="C5" s="7"/>
      <c r="D5" s="7"/>
      <c r="E5" s="7"/>
      <c r="F5" s="7"/>
      <c r="G5" s="7"/>
      <c r="H5" s="7"/>
      <c r="I5" s="10"/>
      <c r="J5" s="10" t="str">
        <f t="shared" ref="J5:J36" si="0">IF(OR(H5="",I5=""),"",H5*I5)</f>
        <v/>
      </c>
      <c r="K5" s="7"/>
      <c r="L5" s="7"/>
      <c r="M5" s="10"/>
      <c r="N5" s="7" t="str">
        <f>IF(J5="","",IF(ABS((#REF!+M5)-J5)&gt;0.01,"REVISAR SOMA",IF(AND(L5="Edital",M5=J5,#REF!=0),"OK",IF(AND(L5="Contrapartida",#REF!=J5,M5=0),"OK",IF(AND(L5="Ambas",M5&gt;0,#REF!&gt;0),"OK","REVISAR FONTE")))))</f>
        <v/>
      </c>
      <c r="O5" s="7"/>
    </row>
    <row r="6" spans="1:15" x14ac:dyDescent="0.35">
      <c r="A6" s="7"/>
      <c r="B6" s="7"/>
      <c r="C6" s="7"/>
      <c r="D6" s="7"/>
      <c r="E6" s="7"/>
      <c r="F6" s="7"/>
      <c r="G6" s="7"/>
      <c r="H6" s="7"/>
      <c r="I6" s="10"/>
      <c r="J6" s="10" t="str">
        <f t="shared" si="0"/>
        <v/>
      </c>
      <c r="K6" s="7"/>
      <c r="L6" s="7"/>
      <c r="M6" s="10"/>
      <c r="N6" s="7" t="str">
        <f>IF(J6="","",IF(ABS((#REF!+M6)-J6)&gt;0.01,"REVISAR SOMA",IF(AND(L6="Edital",M6=J6,#REF!=0),"OK",IF(AND(L6="Contrapartida",#REF!=J6,M6=0),"OK",IF(AND(L6="Ambas",M6&gt;0,#REF!&gt;0),"OK","REVISAR FONTE")))))</f>
        <v/>
      </c>
      <c r="O6" s="7"/>
    </row>
    <row r="7" spans="1:15" x14ac:dyDescent="0.35">
      <c r="A7" s="7"/>
      <c r="B7" s="7"/>
      <c r="C7" s="7"/>
      <c r="D7" s="7"/>
      <c r="E7" s="7"/>
      <c r="F7" s="7"/>
      <c r="G7" s="7"/>
      <c r="H7" s="7"/>
      <c r="I7" s="10"/>
      <c r="J7" s="10" t="str">
        <f t="shared" si="0"/>
        <v/>
      </c>
      <c r="K7" s="7"/>
      <c r="L7" s="7"/>
      <c r="M7" s="10"/>
      <c r="N7" s="7" t="str">
        <f>IF(J7="","",IF(ABS((#REF!+M7)-J7)&gt;0.01,"REVISAR SOMA",IF(AND(L7="Edital",M7=J7,#REF!=0),"OK",IF(AND(L7="Contrapartida",#REF!=J7,M7=0),"OK",IF(AND(L7="Ambas",M7&gt;0,#REF!&gt;0),"OK","REVISAR FONTE")))))</f>
        <v/>
      </c>
      <c r="O7" s="7"/>
    </row>
    <row r="8" spans="1:15" x14ac:dyDescent="0.35">
      <c r="A8" s="7"/>
      <c r="B8" s="7"/>
      <c r="C8" s="7"/>
      <c r="D8" s="7"/>
      <c r="E8" s="7"/>
      <c r="F8" s="7"/>
      <c r="G8" s="7"/>
      <c r="H8" s="7"/>
      <c r="I8" s="10"/>
      <c r="J8" s="10" t="str">
        <f t="shared" si="0"/>
        <v/>
      </c>
      <c r="K8" s="7"/>
      <c r="L8" s="7"/>
      <c r="M8" s="10"/>
      <c r="N8" s="7" t="str">
        <f>IF(J8="","",IF(ABS((#REF!+M8)-J8)&gt;0.01,"REVISAR SOMA",IF(AND(L8="Edital",M8=J8,#REF!=0),"OK",IF(AND(L8="Contrapartida",#REF!=J8,M8=0),"OK",IF(AND(L8="Ambas",M8&gt;0,#REF!&gt;0),"OK","REVISAR FONTE")))))</f>
        <v/>
      </c>
      <c r="O8" s="7"/>
    </row>
    <row r="9" spans="1:15" x14ac:dyDescent="0.35">
      <c r="A9" s="7"/>
      <c r="B9" s="7"/>
      <c r="C9" s="7"/>
      <c r="D9" s="7"/>
      <c r="E9" s="7"/>
      <c r="F9" s="7"/>
      <c r="G9" s="7"/>
      <c r="H9" s="7"/>
      <c r="I9" s="10"/>
      <c r="J9" s="10" t="str">
        <f t="shared" si="0"/>
        <v/>
      </c>
      <c r="K9" s="7"/>
      <c r="L9" s="7"/>
      <c r="M9" s="10"/>
      <c r="N9" s="7" t="str">
        <f>IF(J9="","",IF(ABS((#REF!+M9)-J9)&gt;0.01,"REVISAR SOMA",IF(AND(L9="Edital",M9=J9,#REF!=0),"OK",IF(AND(L9="Contrapartida",#REF!=J9,M9=0),"OK",IF(AND(L9="Ambas",M9&gt;0,#REF!&gt;0),"OK","REVISAR FONTE")))))</f>
        <v/>
      </c>
      <c r="O9" s="7"/>
    </row>
    <row r="10" spans="1:15" x14ac:dyDescent="0.35">
      <c r="A10" s="7"/>
      <c r="B10" s="7"/>
      <c r="C10" s="7"/>
      <c r="D10" s="7"/>
      <c r="E10" s="7"/>
      <c r="F10" s="7"/>
      <c r="G10" s="7"/>
      <c r="H10" s="7"/>
      <c r="I10" s="10"/>
      <c r="J10" s="10" t="str">
        <f t="shared" si="0"/>
        <v/>
      </c>
      <c r="K10" s="7"/>
      <c r="L10" s="7"/>
      <c r="M10" s="10"/>
      <c r="N10" s="7" t="str">
        <f>IF(J10="","",IF(ABS((#REF!+M10)-J10)&gt;0.01,"REVISAR SOMA",IF(AND(L10="Edital",M10=J10,#REF!=0),"OK",IF(AND(L10="Contrapartida",#REF!=J10,M10=0),"OK",IF(AND(L10="Ambas",M10&gt;0,#REF!&gt;0),"OK","REVISAR FONTE")))))</f>
        <v/>
      </c>
      <c r="O10" s="7"/>
    </row>
    <row r="11" spans="1:15" x14ac:dyDescent="0.35">
      <c r="A11" s="7"/>
      <c r="B11" s="7"/>
      <c r="C11" s="7"/>
      <c r="D11" s="7"/>
      <c r="E11" s="7"/>
      <c r="F11" s="7"/>
      <c r="G11" s="7"/>
      <c r="H11" s="7"/>
      <c r="I11" s="10"/>
      <c r="J11" s="10" t="str">
        <f t="shared" si="0"/>
        <v/>
      </c>
      <c r="K11" s="7"/>
      <c r="L11" s="7"/>
      <c r="M11" s="10"/>
      <c r="N11" s="7" t="str">
        <f>IF(J11="","",IF(ABS((#REF!+M11)-J11)&gt;0.01,"REVISAR SOMA",IF(AND(L11="Edital",M11=J11,#REF!=0),"OK",IF(AND(L11="Contrapartida",#REF!=J11,M11=0),"OK",IF(AND(L11="Ambas",M11&gt;0,#REF!&gt;0),"OK","REVISAR FONTE")))))</f>
        <v/>
      </c>
      <c r="O11" s="7"/>
    </row>
    <row r="12" spans="1:15" x14ac:dyDescent="0.35">
      <c r="A12" s="7"/>
      <c r="B12" s="7"/>
      <c r="C12" s="7"/>
      <c r="D12" s="7"/>
      <c r="E12" s="7"/>
      <c r="F12" s="7"/>
      <c r="G12" s="7"/>
      <c r="H12" s="7"/>
      <c r="I12" s="10"/>
      <c r="J12" s="10" t="str">
        <f t="shared" si="0"/>
        <v/>
      </c>
      <c r="K12" s="7"/>
      <c r="L12" s="7"/>
      <c r="M12" s="10"/>
      <c r="N12" s="7" t="str">
        <f>IF(J12="","",IF(ABS((#REF!+M12)-J12)&gt;0.01,"REVISAR SOMA",IF(AND(L12="Edital",M12=J12,#REF!=0),"OK",IF(AND(L12="Contrapartida",#REF!=J12,M12=0),"OK",IF(AND(L12="Ambas",M12&gt;0,#REF!&gt;0),"OK","REVISAR FONTE")))))</f>
        <v/>
      </c>
      <c r="O12" s="7"/>
    </row>
    <row r="13" spans="1:15" x14ac:dyDescent="0.35">
      <c r="A13" s="7"/>
      <c r="B13" s="7"/>
      <c r="C13" s="7"/>
      <c r="D13" s="7"/>
      <c r="E13" s="7"/>
      <c r="F13" s="7"/>
      <c r="G13" s="7"/>
      <c r="H13" s="7"/>
      <c r="I13" s="10"/>
      <c r="J13" s="10" t="str">
        <f t="shared" si="0"/>
        <v/>
      </c>
      <c r="K13" s="7"/>
      <c r="L13" s="7"/>
      <c r="M13" s="10"/>
      <c r="N13" s="7" t="str">
        <f>IF(J13="","",IF(ABS((#REF!+M13)-J13)&gt;0.01,"REVISAR SOMA",IF(AND(L13="Edital",M13=J13,#REF!=0),"OK",IF(AND(L13="Contrapartida",#REF!=J13,M13=0),"OK",IF(AND(L13="Ambas",M13&gt;0,#REF!&gt;0),"OK","REVISAR FONTE")))))</f>
        <v/>
      </c>
      <c r="O13" s="7"/>
    </row>
    <row r="14" spans="1:15" x14ac:dyDescent="0.35">
      <c r="A14" s="7"/>
      <c r="B14" s="7"/>
      <c r="C14" s="7"/>
      <c r="D14" s="7"/>
      <c r="E14" s="7"/>
      <c r="F14" s="7"/>
      <c r="G14" s="7"/>
      <c r="H14" s="7"/>
      <c r="I14" s="10"/>
      <c r="J14" s="10" t="str">
        <f t="shared" si="0"/>
        <v/>
      </c>
      <c r="K14" s="7"/>
      <c r="L14" s="7"/>
      <c r="M14" s="10"/>
      <c r="N14" s="7" t="str">
        <f>IF(J14="","",IF(ABS((#REF!+M14)-J14)&gt;0.01,"REVISAR SOMA",IF(AND(L14="Edital",M14=J14,#REF!=0),"OK",IF(AND(L14="Contrapartida",#REF!=J14,M14=0),"OK",IF(AND(L14="Ambas",M14&gt;0,#REF!&gt;0),"OK","REVISAR FONTE")))))</f>
        <v/>
      </c>
      <c r="O14" s="7"/>
    </row>
    <row r="15" spans="1:15" x14ac:dyDescent="0.35">
      <c r="A15" s="7"/>
      <c r="B15" s="7"/>
      <c r="C15" s="7"/>
      <c r="D15" s="7"/>
      <c r="E15" s="7"/>
      <c r="F15" s="7"/>
      <c r="G15" s="7"/>
      <c r="H15" s="7"/>
      <c r="I15" s="10"/>
      <c r="J15" s="10" t="str">
        <f t="shared" si="0"/>
        <v/>
      </c>
      <c r="K15" s="7"/>
      <c r="L15" s="7"/>
      <c r="M15" s="10"/>
      <c r="N15" s="7" t="str">
        <f>IF(J15="","",IF(ABS((#REF!+M15)-J15)&gt;0.01,"REVISAR SOMA",IF(AND(L15="Edital",M15=J15,#REF!=0),"OK",IF(AND(L15="Contrapartida",#REF!=J15,M15=0),"OK",IF(AND(L15="Ambas",M15&gt;0,#REF!&gt;0),"OK","REVISAR FONTE")))))</f>
        <v/>
      </c>
      <c r="O15" s="7"/>
    </row>
    <row r="16" spans="1:15" x14ac:dyDescent="0.35">
      <c r="A16" s="7"/>
      <c r="B16" s="7"/>
      <c r="C16" s="7"/>
      <c r="D16" s="7"/>
      <c r="E16" s="7"/>
      <c r="F16" s="7"/>
      <c r="G16" s="7"/>
      <c r="H16" s="7"/>
      <c r="I16" s="10"/>
      <c r="J16" s="10" t="str">
        <f t="shared" si="0"/>
        <v/>
      </c>
      <c r="K16" s="7"/>
      <c r="L16" s="7"/>
      <c r="M16" s="10"/>
      <c r="N16" s="7" t="str">
        <f>IF(J16="","",IF(ABS((#REF!+M16)-J16)&gt;0.01,"REVISAR SOMA",IF(AND(L16="Edital",M16=J16,#REF!=0),"OK",IF(AND(L16="Contrapartida",#REF!=J16,M16=0),"OK",IF(AND(L16="Ambas",M16&gt;0,#REF!&gt;0),"OK","REVISAR FONTE")))))</f>
        <v/>
      </c>
      <c r="O16" s="7"/>
    </row>
    <row r="17" spans="1:15" x14ac:dyDescent="0.35">
      <c r="A17" s="7"/>
      <c r="B17" s="7"/>
      <c r="C17" s="7"/>
      <c r="D17" s="7"/>
      <c r="E17" s="7"/>
      <c r="F17" s="7"/>
      <c r="G17" s="7"/>
      <c r="H17" s="7"/>
      <c r="I17" s="10"/>
      <c r="J17" s="10" t="str">
        <f t="shared" si="0"/>
        <v/>
      </c>
      <c r="K17" s="7"/>
      <c r="L17" s="7"/>
      <c r="M17" s="10"/>
      <c r="N17" s="7" t="str">
        <f>IF(J17="","",IF(ABS((#REF!+M17)-J17)&gt;0.01,"REVISAR SOMA",IF(AND(L17="Edital",M17=J17,#REF!=0),"OK",IF(AND(L17="Contrapartida",#REF!=J17,M17=0),"OK",IF(AND(L17="Ambas",M17&gt;0,#REF!&gt;0),"OK","REVISAR FONTE")))))</f>
        <v/>
      </c>
      <c r="O17" s="7"/>
    </row>
    <row r="18" spans="1:15" x14ac:dyDescent="0.35">
      <c r="A18" s="7"/>
      <c r="B18" s="7"/>
      <c r="C18" s="7"/>
      <c r="D18" s="7"/>
      <c r="E18" s="7"/>
      <c r="F18" s="7"/>
      <c r="G18" s="7"/>
      <c r="H18" s="7"/>
      <c r="I18" s="10"/>
      <c r="J18" s="10" t="str">
        <f t="shared" si="0"/>
        <v/>
      </c>
      <c r="K18" s="7"/>
      <c r="L18" s="7"/>
      <c r="M18" s="10"/>
      <c r="N18" s="7" t="str">
        <f>IF(J18="","",IF(ABS((#REF!+M18)-J18)&gt;0.01,"REVISAR SOMA",IF(AND(L18="Edital",M18=J18,#REF!=0),"OK",IF(AND(L18="Contrapartida",#REF!=J18,M18=0),"OK",IF(AND(L18="Ambas",M18&gt;0,#REF!&gt;0),"OK","REVISAR FONTE")))))</f>
        <v/>
      </c>
      <c r="O18" s="7"/>
    </row>
    <row r="19" spans="1:15" x14ac:dyDescent="0.35">
      <c r="A19" s="7"/>
      <c r="B19" s="7"/>
      <c r="C19" s="7"/>
      <c r="D19" s="7"/>
      <c r="E19" s="7"/>
      <c r="F19" s="7"/>
      <c r="G19" s="7"/>
      <c r="H19" s="7"/>
      <c r="I19" s="10"/>
      <c r="J19" s="10" t="str">
        <f t="shared" si="0"/>
        <v/>
      </c>
      <c r="K19" s="7"/>
      <c r="L19" s="7"/>
      <c r="M19" s="10"/>
      <c r="N19" s="7" t="str">
        <f>IF(J19="","",IF(ABS((#REF!+M19)-J19)&gt;0.01,"REVISAR SOMA",IF(AND(L19="Edital",M19=J19,#REF!=0),"OK",IF(AND(L19="Contrapartida",#REF!=J19,M19=0),"OK",IF(AND(L19="Ambas",M19&gt;0,#REF!&gt;0),"OK","REVISAR FONTE")))))</f>
        <v/>
      </c>
      <c r="O19" s="7"/>
    </row>
    <row r="20" spans="1:15" x14ac:dyDescent="0.35">
      <c r="A20" s="7"/>
      <c r="B20" s="7"/>
      <c r="C20" s="7"/>
      <c r="D20" s="7"/>
      <c r="E20" s="7"/>
      <c r="F20" s="7"/>
      <c r="G20" s="7"/>
      <c r="H20" s="7"/>
      <c r="I20" s="10"/>
      <c r="J20" s="10" t="str">
        <f t="shared" si="0"/>
        <v/>
      </c>
      <c r="K20" s="7"/>
      <c r="L20" s="7"/>
      <c r="M20" s="10"/>
      <c r="N20" s="7" t="str">
        <f>IF(J20="","",IF(ABS((#REF!+M20)-J20)&gt;0.01,"REVISAR SOMA",IF(AND(L20="Edital",M20=J20,#REF!=0),"OK",IF(AND(L20="Contrapartida",#REF!=J20,M20=0),"OK",IF(AND(L20="Ambas",M20&gt;0,#REF!&gt;0),"OK","REVISAR FONTE")))))</f>
        <v/>
      </c>
      <c r="O20" s="7"/>
    </row>
    <row r="21" spans="1:15" x14ac:dyDescent="0.35">
      <c r="A21" s="7"/>
      <c r="B21" s="7"/>
      <c r="C21" s="7"/>
      <c r="D21" s="7"/>
      <c r="E21" s="7"/>
      <c r="F21" s="7"/>
      <c r="G21" s="7"/>
      <c r="H21" s="7"/>
      <c r="I21" s="10"/>
      <c r="J21" s="10" t="str">
        <f t="shared" si="0"/>
        <v/>
      </c>
      <c r="K21" s="7"/>
      <c r="L21" s="7"/>
      <c r="M21" s="10"/>
      <c r="N21" s="7" t="str">
        <f>IF(J21="","",IF(ABS((#REF!+M21)-J21)&gt;0.01,"REVISAR SOMA",IF(AND(L21="Edital",M21=J21,#REF!=0),"OK",IF(AND(L21="Contrapartida",#REF!=J21,M21=0),"OK",IF(AND(L21="Ambas",M21&gt;0,#REF!&gt;0),"OK","REVISAR FONTE")))))</f>
        <v/>
      </c>
      <c r="O21" s="7"/>
    </row>
    <row r="22" spans="1:15" x14ac:dyDescent="0.35">
      <c r="A22" s="7"/>
      <c r="B22" s="7"/>
      <c r="C22" s="7"/>
      <c r="D22" s="7"/>
      <c r="E22" s="7"/>
      <c r="F22" s="7"/>
      <c r="G22" s="7"/>
      <c r="H22" s="7"/>
      <c r="I22" s="10"/>
      <c r="J22" s="10" t="str">
        <f t="shared" si="0"/>
        <v/>
      </c>
      <c r="K22" s="7"/>
      <c r="L22" s="7"/>
      <c r="M22" s="10"/>
      <c r="N22" s="7" t="str">
        <f>IF(J22="","",IF(ABS((#REF!+M22)-J22)&gt;0.01,"REVISAR SOMA",IF(AND(L22="Edital",M22=J22,#REF!=0),"OK",IF(AND(L22="Contrapartida",#REF!=J22,M22=0),"OK",IF(AND(L22="Ambas",M22&gt;0,#REF!&gt;0),"OK","REVISAR FONTE")))))</f>
        <v/>
      </c>
      <c r="O22" s="7"/>
    </row>
    <row r="23" spans="1:15" x14ac:dyDescent="0.35">
      <c r="A23" s="7"/>
      <c r="B23" s="7"/>
      <c r="C23" s="7"/>
      <c r="D23" s="7"/>
      <c r="E23" s="7"/>
      <c r="F23" s="7"/>
      <c r="G23" s="7"/>
      <c r="H23" s="7"/>
      <c r="I23" s="10"/>
      <c r="J23" s="10" t="str">
        <f t="shared" si="0"/>
        <v/>
      </c>
      <c r="K23" s="7"/>
      <c r="L23" s="7"/>
      <c r="M23" s="10"/>
      <c r="N23" s="7" t="str">
        <f>IF(J23="","",IF(ABS((#REF!+M23)-J23)&gt;0.01,"REVISAR SOMA",IF(AND(L23="Edital",M23=J23,#REF!=0),"OK",IF(AND(L23="Contrapartida",#REF!=J23,M23=0),"OK",IF(AND(L23="Ambas",M23&gt;0,#REF!&gt;0),"OK","REVISAR FONTE")))))</f>
        <v/>
      </c>
      <c r="O23" s="7"/>
    </row>
    <row r="24" spans="1:15" x14ac:dyDescent="0.35">
      <c r="A24" s="7"/>
      <c r="B24" s="7"/>
      <c r="C24" s="7"/>
      <c r="D24" s="7"/>
      <c r="E24" s="7"/>
      <c r="F24" s="7"/>
      <c r="G24" s="7"/>
      <c r="H24" s="7"/>
      <c r="I24" s="10"/>
      <c r="J24" s="10" t="str">
        <f t="shared" si="0"/>
        <v/>
      </c>
      <c r="K24" s="7"/>
      <c r="L24" s="7"/>
      <c r="M24" s="10"/>
      <c r="N24" s="7" t="str">
        <f>IF(J24="","",IF(ABS((#REF!+M24)-J24)&gt;0.01,"REVISAR SOMA",IF(AND(L24="Edital",M24=J24,#REF!=0),"OK",IF(AND(L24="Contrapartida",#REF!=J24,M24=0),"OK",IF(AND(L24="Ambas",M24&gt;0,#REF!&gt;0),"OK","REVISAR FONTE")))))</f>
        <v/>
      </c>
      <c r="O24" s="7"/>
    </row>
    <row r="25" spans="1:15" x14ac:dyDescent="0.35">
      <c r="A25" s="7"/>
      <c r="B25" s="7"/>
      <c r="C25" s="7"/>
      <c r="D25" s="7"/>
      <c r="E25" s="7"/>
      <c r="F25" s="7"/>
      <c r="G25" s="7"/>
      <c r="H25" s="7"/>
      <c r="I25" s="10"/>
      <c r="J25" s="10" t="str">
        <f t="shared" si="0"/>
        <v/>
      </c>
      <c r="K25" s="7"/>
      <c r="L25" s="7"/>
      <c r="M25" s="10"/>
      <c r="N25" s="7" t="str">
        <f>IF(J25="","",IF(ABS((#REF!+M25)-J25)&gt;0.01,"REVISAR SOMA",IF(AND(L25="Edital",M25=J25,#REF!=0),"OK",IF(AND(L25="Contrapartida",#REF!=J25,M25=0),"OK",IF(AND(L25="Ambas",M25&gt;0,#REF!&gt;0),"OK","REVISAR FONTE")))))</f>
        <v/>
      </c>
      <c r="O25" s="7"/>
    </row>
    <row r="26" spans="1:15" x14ac:dyDescent="0.35">
      <c r="A26" s="7"/>
      <c r="B26" s="7"/>
      <c r="C26" s="7"/>
      <c r="D26" s="7"/>
      <c r="E26" s="7"/>
      <c r="F26" s="7"/>
      <c r="G26" s="7"/>
      <c r="H26" s="7"/>
      <c r="I26" s="10"/>
      <c r="J26" s="10" t="str">
        <f t="shared" si="0"/>
        <v/>
      </c>
      <c r="K26" s="7"/>
      <c r="L26" s="7"/>
      <c r="M26" s="10"/>
      <c r="N26" s="7" t="str">
        <f>IF(J26="","",IF(ABS((#REF!+M26)-J26)&gt;0.01,"REVISAR SOMA",IF(AND(L26="Edital",M26=J26,#REF!=0),"OK",IF(AND(L26="Contrapartida",#REF!=J26,M26=0),"OK",IF(AND(L26="Ambas",M26&gt;0,#REF!&gt;0),"OK","REVISAR FONTE")))))</f>
        <v/>
      </c>
      <c r="O26" s="7"/>
    </row>
    <row r="27" spans="1:15" x14ac:dyDescent="0.35">
      <c r="A27" s="7"/>
      <c r="B27" s="7"/>
      <c r="C27" s="7"/>
      <c r="D27" s="7"/>
      <c r="E27" s="7"/>
      <c r="F27" s="7"/>
      <c r="G27" s="7"/>
      <c r="H27" s="7"/>
      <c r="I27" s="10"/>
      <c r="J27" s="10" t="str">
        <f t="shared" si="0"/>
        <v/>
      </c>
      <c r="K27" s="7"/>
      <c r="L27" s="7"/>
      <c r="M27" s="10"/>
      <c r="N27" s="7" t="str">
        <f>IF(J27="","",IF(ABS((#REF!+M27)-J27)&gt;0.01,"REVISAR SOMA",IF(AND(L27="Edital",M27=J27,#REF!=0),"OK",IF(AND(L27="Contrapartida",#REF!=J27,M27=0),"OK",IF(AND(L27="Ambas",M27&gt;0,#REF!&gt;0),"OK","REVISAR FONTE")))))</f>
        <v/>
      </c>
      <c r="O27" s="7"/>
    </row>
    <row r="28" spans="1:15" x14ac:dyDescent="0.35">
      <c r="A28" s="7"/>
      <c r="B28" s="7"/>
      <c r="C28" s="7"/>
      <c r="D28" s="7"/>
      <c r="E28" s="7"/>
      <c r="F28" s="7"/>
      <c r="G28" s="7"/>
      <c r="H28" s="7"/>
      <c r="I28" s="10"/>
      <c r="J28" s="10" t="str">
        <f t="shared" si="0"/>
        <v/>
      </c>
      <c r="K28" s="7"/>
      <c r="L28" s="7"/>
      <c r="M28" s="10"/>
      <c r="N28" s="7" t="str">
        <f>IF(J28="","",IF(ABS((#REF!+M28)-J28)&gt;0.01,"REVISAR SOMA",IF(AND(L28="Edital",M28=J28,#REF!=0),"OK",IF(AND(L28="Contrapartida",#REF!=J28,M28=0),"OK",IF(AND(L28="Ambas",M28&gt;0,#REF!&gt;0),"OK","REVISAR FONTE")))))</f>
        <v/>
      </c>
      <c r="O28" s="7"/>
    </row>
    <row r="29" spans="1:15" x14ac:dyDescent="0.35">
      <c r="A29" s="7"/>
      <c r="B29" s="7"/>
      <c r="C29" s="7"/>
      <c r="D29" s="7"/>
      <c r="E29" s="7"/>
      <c r="F29" s="7"/>
      <c r="G29" s="7"/>
      <c r="H29" s="7"/>
      <c r="I29" s="10"/>
      <c r="J29" s="10" t="str">
        <f t="shared" si="0"/>
        <v/>
      </c>
      <c r="K29" s="7"/>
      <c r="L29" s="7"/>
      <c r="M29" s="10"/>
      <c r="N29" s="7" t="str">
        <f>IF(J29="","",IF(ABS((#REF!+M29)-J29)&gt;0.01,"REVISAR SOMA",IF(AND(L29="Edital",M29=J29,#REF!=0),"OK",IF(AND(L29="Contrapartida",#REF!=J29,M29=0),"OK",IF(AND(L29="Ambas",M29&gt;0,#REF!&gt;0),"OK","REVISAR FONTE")))))</f>
        <v/>
      </c>
      <c r="O29" s="7"/>
    </row>
    <row r="30" spans="1:15" x14ac:dyDescent="0.35">
      <c r="A30" s="7"/>
      <c r="B30" s="7"/>
      <c r="C30" s="7"/>
      <c r="D30" s="7"/>
      <c r="E30" s="7"/>
      <c r="F30" s="7"/>
      <c r="G30" s="7"/>
      <c r="H30" s="7"/>
      <c r="I30" s="10"/>
      <c r="J30" s="10" t="str">
        <f t="shared" si="0"/>
        <v/>
      </c>
      <c r="K30" s="7"/>
      <c r="L30" s="7"/>
      <c r="M30" s="10"/>
      <c r="N30" s="7" t="str">
        <f>IF(J30="","",IF(ABS((#REF!+M30)-J30)&gt;0.01,"REVISAR SOMA",IF(AND(L30="Edital",M30=J30,#REF!=0),"OK",IF(AND(L30="Contrapartida",#REF!=J30,M30=0),"OK",IF(AND(L30="Ambas",M30&gt;0,#REF!&gt;0),"OK","REVISAR FONTE")))))</f>
        <v/>
      </c>
      <c r="O30" s="7"/>
    </row>
    <row r="31" spans="1:15" x14ac:dyDescent="0.35">
      <c r="A31" s="7"/>
      <c r="B31" s="7"/>
      <c r="C31" s="7"/>
      <c r="D31" s="7"/>
      <c r="E31" s="7"/>
      <c r="F31" s="7"/>
      <c r="G31" s="7"/>
      <c r="H31" s="7"/>
      <c r="I31" s="10"/>
      <c r="J31" s="10" t="str">
        <f t="shared" si="0"/>
        <v/>
      </c>
      <c r="K31" s="7"/>
      <c r="L31" s="7"/>
      <c r="M31" s="10"/>
      <c r="N31" s="7" t="str">
        <f>IF(J31="","",IF(ABS((#REF!+M31)-J31)&gt;0.01,"REVISAR SOMA",IF(AND(L31="Edital",M31=J31,#REF!=0),"OK",IF(AND(L31="Contrapartida",#REF!=J31,M31=0),"OK",IF(AND(L31="Ambas",M31&gt;0,#REF!&gt;0),"OK","REVISAR FONTE")))))</f>
        <v/>
      </c>
      <c r="O31" s="7"/>
    </row>
    <row r="32" spans="1:15" x14ac:dyDescent="0.35">
      <c r="A32" s="7"/>
      <c r="B32" s="7"/>
      <c r="C32" s="7"/>
      <c r="D32" s="7"/>
      <c r="E32" s="7"/>
      <c r="F32" s="7"/>
      <c r="G32" s="7"/>
      <c r="H32" s="7"/>
      <c r="I32" s="10"/>
      <c r="J32" s="10" t="str">
        <f t="shared" si="0"/>
        <v/>
      </c>
      <c r="K32" s="7"/>
      <c r="L32" s="7"/>
      <c r="M32" s="10"/>
      <c r="N32" s="7" t="str">
        <f>IF(J32="","",IF(ABS((#REF!+M32)-J32)&gt;0.01,"REVISAR SOMA",IF(AND(L32="Edital",M32=J32,#REF!=0),"OK",IF(AND(L32="Contrapartida",#REF!=J32,M32=0),"OK",IF(AND(L32="Ambas",M32&gt;0,#REF!&gt;0),"OK","REVISAR FONTE")))))</f>
        <v/>
      </c>
      <c r="O32" s="7"/>
    </row>
    <row r="33" spans="1:15" x14ac:dyDescent="0.35">
      <c r="A33" s="7"/>
      <c r="B33" s="7"/>
      <c r="C33" s="7"/>
      <c r="D33" s="7"/>
      <c r="E33" s="7"/>
      <c r="F33" s="7"/>
      <c r="G33" s="7"/>
      <c r="H33" s="7"/>
      <c r="I33" s="10"/>
      <c r="J33" s="10" t="str">
        <f t="shared" si="0"/>
        <v/>
      </c>
      <c r="K33" s="7"/>
      <c r="L33" s="7"/>
      <c r="M33" s="10"/>
      <c r="N33" s="7" t="str">
        <f>IF(J33="","",IF(ABS((#REF!+M33)-J33)&gt;0.01,"REVISAR SOMA",IF(AND(L33="Edital",M33=J33,#REF!=0),"OK",IF(AND(L33="Contrapartida",#REF!=J33,M33=0),"OK",IF(AND(L33="Ambas",M33&gt;0,#REF!&gt;0),"OK","REVISAR FONTE")))))</f>
        <v/>
      </c>
      <c r="O33" s="7"/>
    </row>
    <row r="34" spans="1:15" x14ac:dyDescent="0.35">
      <c r="A34" s="7"/>
      <c r="B34" s="7"/>
      <c r="C34" s="7"/>
      <c r="D34" s="7"/>
      <c r="E34" s="7"/>
      <c r="F34" s="7"/>
      <c r="G34" s="7"/>
      <c r="H34" s="7"/>
      <c r="I34" s="10"/>
      <c r="J34" s="10" t="str">
        <f t="shared" si="0"/>
        <v/>
      </c>
      <c r="K34" s="7"/>
      <c r="L34" s="7"/>
      <c r="M34" s="10"/>
      <c r="N34" s="7" t="str">
        <f>IF(J34="","",IF(ABS((#REF!+M34)-J34)&gt;0.01,"REVISAR SOMA",IF(AND(L34="Edital",M34=J34,#REF!=0),"OK",IF(AND(L34="Contrapartida",#REF!=J34,M34=0),"OK",IF(AND(L34="Ambas",M34&gt;0,#REF!&gt;0),"OK","REVISAR FONTE")))))</f>
        <v/>
      </c>
      <c r="O34" s="7"/>
    </row>
    <row r="35" spans="1:15" x14ac:dyDescent="0.35">
      <c r="A35" s="7"/>
      <c r="B35" s="7"/>
      <c r="C35" s="7"/>
      <c r="D35" s="7"/>
      <c r="E35" s="7"/>
      <c r="F35" s="7"/>
      <c r="G35" s="7"/>
      <c r="H35" s="7"/>
      <c r="I35" s="10"/>
      <c r="J35" s="10" t="str">
        <f t="shared" si="0"/>
        <v/>
      </c>
      <c r="K35" s="7"/>
      <c r="L35" s="7"/>
      <c r="M35" s="10"/>
      <c r="N35" s="7" t="str">
        <f>IF(J35="","",IF(ABS((#REF!+M35)-J35)&gt;0.01,"REVISAR SOMA",IF(AND(L35="Edital",M35=J35,#REF!=0),"OK",IF(AND(L35="Contrapartida",#REF!=J35,M35=0),"OK",IF(AND(L35="Ambas",M35&gt;0,#REF!&gt;0),"OK","REVISAR FONTE")))))</f>
        <v/>
      </c>
      <c r="O35" s="7"/>
    </row>
    <row r="36" spans="1:15" x14ac:dyDescent="0.35">
      <c r="A36" s="7"/>
      <c r="B36" s="7"/>
      <c r="C36" s="7"/>
      <c r="D36" s="7"/>
      <c r="E36" s="7"/>
      <c r="F36" s="7"/>
      <c r="G36" s="7"/>
      <c r="H36" s="7"/>
      <c r="I36" s="10"/>
      <c r="J36" s="10" t="str">
        <f t="shared" si="0"/>
        <v/>
      </c>
      <c r="K36" s="7"/>
      <c r="L36" s="7"/>
      <c r="M36" s="10"/>
      <c r="N36" s="7" t="str">
        <f>IF(J36="","",IF(ABS((#REF!+M36)-J36)&gt;0.01,"REVISAR SOMA",IF(AND(L36="Edital",M36=J36,#REF!=0),"OK",IF(AND(L36="Contrapartida",#REF!=J36,M36=0),"OK",IF(AND(L36="Ambas",M36&gt;0,#REF!&gt;0),"OK","REVISAR FONTE")))))</f>
        <v/>
      </c>
      <c r="O36" s="7"/>
    </row>
    <row r="37" spans="1:15" x14ac:dyDescent="0.35">
      <c r="A37" s="7"/>
      <c r="B37" s="7"/>
      <c r="C37" s="7"/>
      <c r="D37" s="7"/>
      <c r="E37" s="7"/>
      <c r="F37" s="7"/>
      <c r="G37" s="7"/>
      <c r="H37" s="7"/>
      <c r="I37" s="10"/>
      <c r="J37" s="10" t="str">
        <f t="shared" ref="J37:J68" si="1">IF(OR(H37="",I37=""),"",H37*I37)</f>
        <v/>
      </c>
      <c r="K37" s="7"/>
      <c r="L37" s="7"/>
      <c r="M37" s="10"/>
      <c r="N37" s="7" t="str">
        <f>IF(J37="","",IF(ABS((#REF!+M37)-J37)&gt;0.01,"REVISAR SOMA",IF(AND(L37="Edital",M37=J37,#REF!=0),"OK",IF(AND(L37="Contrapartida",#REF!=J37,M37=0),"OK",IF(AND(L37="Ambas",M37&gt;0,#REF!&gt;0),"OK","REVISAR FONTE")))))</f>
        <v/>
      </c>
      <c r="O37" s="7"/>
    </row>
    <row r="38" spans="1:15" x14ac:dyDescent="0.35">
      <c r="A38" s="7"/>
      <c r="B38" s="7"/>
      <c r="C38" s="7"/>
      <c r="D38" s="7"/>
      <c r="E38" s="7"/>
      <c r="F38" s="7"/>
      <c r="G38" s="7"/>
      <c r="H38" s="7"/>
      <c r="I38" s="10"/>
      <c r="J38" s="10" t="str">
        <f t="shared" si="1"/>
        <v/>
      </c>
      <c r="K38" s="7"/>
      <c r="L38" s="7"/>
      <c r="M38" s="10"/>
      <c r="N38" s="7" t="str">
        <f>IF(J38="","",IF(ABS((#REF!+M38)-J38)&gt;0.01,"REVISAR SOMA",IF(AND(L38="Edital",M38=J38,#REF!=0),"OK",IF(AND(L38="Contrapartida",#REF!=J38,M38=0),"OK",IF(AND(L38="Ambas",M38&gt;0,#REF!&gt;0),"OK","REVISAR FONTE")))))</f>
        <v/>
      </c>
      <c r="O38" s="7"/>
    </row>
    <row r="39" spans="1:15" x14ac:dyDescent="0.35">
      <c r="A39" s="7"/>
      <c r="B39" s="7"/>
      <c r="C39" s="7"/>
      <c r="D39" s="7"/>
      <c r="E39" s="7"/>
      <c r="F39" s="7"/>
      <c r="G39" s="7"/>
      <c r="H39" s="7"/>
      <c r="I39" s="10"/>
      <c r="J39" s="10" t="str">
        <f t="shared" si="1"/>
        <v/>
      </c>
      <c r="K39" s="7"/>
      <c r="L39" s="7"/>
      <c r="M39" s="10"/>
      <c r="N39" s="7" t="str">
        <f>IF(J39="","",IF(ABS((#REF!+M39)-J39)&gt;0.01,"REVISAR SOMA",IF(AND(L39="Edital",M39=J39,#REF!=0),"OK",IF(AND(L39="Contrapartida",#REF!=J39,M39=0),"OK",IF(AND(L39="Ambas",M39&gt;0,#REF!&gt;0),"OK","REVISAR FONTE")))))</f>
        <v/>
      </c>
      <c r="O39" s="7"/>
    </row>
    <row r="40" spans="1:15" x14ac:dyDescent="0.35">
      <c r="A40" s="7"/>
      <c r="B40" s="7"/>
      <c r="C40" s="7"/>
      <c r="D40" s="7"/>
      <c r="E40" s="7"/>
      <c r="F40" s="7"/>
      <c r="G40" s="7"/>
      <c r="H40" s="7"/>
      <c r="I40" s="10"/>
      <c r="J40" s="10" t="str">
        <f t="shared" si="1"/>
        <v/>
      </c>
      <c r="K40" s="7"/>
      <c r="L40" s="7"/>
      <c r="M40" s="10"/>
      <c r="N40" s="7" t="str">
        <f>IF(J40="","",IF(ABS((#REF!+M40)-J40)&gt;0.01,"REVISAR SOMA",IF(AND(L40="Edital",M40=J40,#REF!=0),"OK",IF(AND(L40="Contrapartida",#REF!=J40,M40=0),"OK",IF(AND(L40="Ambas",M40&gt;0,#REF!&gt;0),"OK","REVISAR FONTE")))))</f>
        <v/>
      </c>
      <c r="O40" s="7"/>
    </row>
    <row r="41" spans="1:15" x14ac:dyDescent="0.35">
      <c r="A41" s="7"/>
      <c r="B41" s="7"/>
      <c r="C41" s="7"/>
      <c r="D41" s="7"/>
      <c r="E41" s="7"/>
      <c r="F41" s="7"/>
      <c r="G41" s="7"/>
      <c r="H41" s="7"/>
      <c r="I41" s="10"/>
      <c r="J41" s="10" t="str">
        <f t="shared" si="1"/>
        <v/>
      </c>
      <c r="K41" s="7"/>
      <c r="L41" s="7"/>
      <c r="M41" s="10"/>
      <c r="N41" s="7" t="str">
        <f>IF(J41="","",IF(ABS((#REF!+M41)-J41)&gt;0.01,"REVISAR SOMA",IF(AND(L41="Edital",M41=J41,#REF!=0),"OK",IF(AND(L41="Contrapartida",#REF!=J41,M41=0),"OK",IF(AND(L41="Ambas",M41&gt;0,#REF!&gt;0),"OK","REVISAR FONTE")))))</f>
        <v/>
      </c>
      <c r="O41" s="7"/>
    </row>
    <row r="42" spans="1:15" x14ac:dyDescent="0.35">
      <c r="A42" s="7"/>
      <c r="B42" s="7"/>
      <c r="C42" s="7"/>
      <c r="D42" s="7"/>
      <c r="E42" s="7"/>
      <c r="F42" s="7"/>
      <c r="G42" s="7"/>
      <c r="H42" s="7"/>
      <c r="I42" s="10"/>
      <c r="J42" s="10" t="str">
        <f t="shared" si="1"/>
        <v/>
      </c>
      <c r="K42" s="7"/>
      <c r="L42" s="7"/>
      <c r="M42" s="10"/>
      <c r="N42" s="7" t="str">
        <f>IF(J42="","",IF(ABS((#REF!+M42)-J42)&gt;0.01,"REVISAR SOMA",IF(AND(L42="Edital",M42=J42,#REF!=0),"OK",IF(AND(L42="Contrapartida",#REF!=J42,M42=0),"OK",IF(AND(L42="Ambas",M42&gt;0,#REF!&gt;0),"OK","REVISAR FONTE")))))</f>
        <v/>
      </c>
      <c r="O42" s="7"/>
    </row>
    <row r="43" spans="1:15" x14ac:dyDescent="0.35">
      <c r="A43" s="7"/>
      <c r="B43" s="7"/>
      <c r="C43" s="7"/>
      <c r="D43" s="7"/>
      <c r="E43" s="7"/>
      <c r="F43" s="7"/>
      <c r="G43" s="7"/>
      <c r="H43" s="7"/>
      <c r="I43" s="10"/>
      <c r="J43" s="10" t="str">
        <f t="shared" si="1"/>
        <v/>
      </c>
      <c r="K43" s="7"/>
      <c r="L43" s="7"/>
      <c r="M43" s="10"/>
      <c r="N43" s="7" t="str">
        <f>IF(J43="","",IF(ABS((#REF!+M43)-J43)&gt;0.01,"REVISAR SOMA",IF(AND(L43="Edital",M43=J43,#REF!=0),"OK",IF(AND(L43="Contrapartida",#REF!=J43,M43=0),"OK",IF(AND(L43="Ambas",M43&gt;0,#REF!&gt;0),"OK","REVISAR FONTE")))))</f>
        <v/>
      </c>
      <c r="O43" s="7"/>
    </row>
    <row r="44" spans="1:15" x14ac:dyDescent="0.35">
      <c r="A44" s="7"/>
      <c r="B44" s="7"/>
      <c r="C44" s="7"/>
      <c r="D44" s="7"/>
      <c r="E44" s="7"/>
      <c r="F44" s="7"/>
      <c r="G44" s="7"/>
      <c r="H44" s="7"/>
      <c r="I44" s="10"/>
      <c r="J44" s="10" t="str">
        <f t="shared" si="1"/>
        <v/>
      </c>
      <c r="K44" s="7"/>
      <c r="L44" s="7"/>
      <c r="M44" s="10"/>
      <c r="N44" s="7" t="str">
        <f>IF(J44="","",IF(ABS((#REF!+M44)-J44)&gt;0.01,"REVISAR SOMA",IF(AND(L44="Edital",M44=J44,#REF!=0),"OK",IF(AND(L44="Contrapartida",#REF!=J44,M44=0),"OK",IF(AND(L44="Ambas",M44&gt;0,#REF!&gt;0),"OK","REVISAR FONTE")))))</f>
        <v/>
      </c>
      <c r="O44" s="7"/>
    </row>
    <row r="45" spans="1:15" x14ac:dyDescent="0.35">
      <c r="A45" s="7"/>
      <c r="B45" s="7"/>
      <c r="C45" s="7"/>
      <c r="D45" s="7"/>
      <c r="E45" s="7"/>
      <c r="F45" s="7"/>
      <c r="G45" s="7"/>
      <c r="H45" s="7"/>
      <c r="I45" s="10"/>
      <c r="J45" s="10" t="str">
        <f t="shared" si="1"/>
        <v/>
      </c>
      <c r="K45" s="7"/>
      <c r="L45" s="7"/>
      <c r="M45" s="10"/>
      <c r="N45" s="7" t="str">
        <f>IF(J45="","",IF(ABS((#REF!+M45)-J45)&gt;0.01,"REVISAR SOMA",IF(AND(L45="Edital",M45=J45,#REF!=0),"OK",IF(AND(L45="Contrapartida",#REF!=J45,M45=0),"OK",IF(AND(L45="Ambas",M45&gt;0,#REF!&gt;0),"OK","REVISAR FONTE")))))</f>
        <v/>
      </c>
      <c r="O45" s="7"/>
    </row>
    <row r="46" spans="1:15" x14ac:dyDescent="0.35">
      <c r="A46" s="7"/>
      <c r="B46" s="7"/>
      <c r="C46" s="7"/>
      <c r="D46" s="7"/>
      <c r="E46" s="7"/>
      <c r="F46" s="7"/>
      <c r="G46" s="7"/>
      <c r="H46" s="7"/>
      <c r="I46" s="10"/>
      <c r="J46" s="10" t="str">
        <f t="shared" si="1"/>
        <v/>
      </c>
      <c r="K46" s="7"/>
      <c r="L46" s="7"/>
      <c r="M46" s="10"/>
      <c r="N46" s="7" t="str">
        <f>IF(J46="","",IF(ABS((#REF!+M46)-J46)&gt;0.01,"REVISAR SOMA",IF(AND(L46="Edital",M46=J46,#REF!=0),"OK",IF(AND(L46="Contrapartida",#REF!=J46,M46=0),"OK",IF(AND(L46="Ambas",M46&gt;0,#REF!&gt;0),"OK","REVISAR FONTE")))))</f>
        <v/>
      </c>
      <c r="O46" s="7"/>
    </row>
    <row r="47" spans="1:15" x14ac:dyDescent="0.35">
      <c r="A47" s="7"/>
      <c r="B47" s="7"/>
      <c r="C47" s="7"/>
      <c r="D47" s="7"/>
      <c r="E47" s="7"/>
      <c r="F47" s="7"/>
      <c r="G47" s="7"/>
      <c r="H47" s="7"/>
      <c r="I47" s="10"/>
      <c r="J47" s="10" t="str">
        <f t="shared" si="1"/>
        <v/>
      </c>
      <c r="K47" s="7"/>
      <c r="L47" s="7"/>
      <c r="M47" s="10"/>
      <c r="N47" s="7" t="str">
        <f>IF(J47="","",IF(ABS((#REF!+M47)-J47)&gt;0.01,"REVISAR SOMA",IF(AND(L47="Edital",M47=J47,#REF!=0),"OK",IF(AND(L47="Contrapartida",#REF!=J47,M47=0),"OK",IF(AND(L47="Ambas",M47&gt;0,#REF!&gt;0),"OK","REVISAR FONTE")))))</f>
        <v/>
      </c>
      <c r="O47" s="7"/>
    </row>
    <row r="48" spans="1:15" x14ac:dyDescent="0.35">
      <c r="A48" s="7"/>
      <c r="B48" s="7"/>
      <c r="C48" s="7"/>
      <c r="D48" s="7"/>
      <c r="E48" s="7"/>
      <c r="F48" s="7"/>
      <c r="G48" s="7"/>
      <c r="H48" s="7"/>
      <c r="I48" s="10"/>
      <c r="J48" s="10" t="str">
        <f t="shared" si="1"/>
        <v/>
      </c>
      <c r="K48" s="7"/>
      <c r="L48" s="7"/>
      <c r="M48" s="10"/>
      <c r="N48" s="7" t="str">
        <f>IF(J48="","",IF(ABS((#REF!+M48)-J48)&gt;0.01,"REVISAR SOMA",IF(AND(L48="Edital",M48=J48,#REF!=0),"OK",IF(AND(L48="Contrapartida",#REF!=J48,M48=0),"OK",IF(AND(L48="Ambas",M48&gt;0,#REF!&gt;0),"OK","REVISAR FONTE")))))</f>
        <v/>
      </c>
      <c r="O48" s="7"/>
    </row>
    <row r="49" spans="1:15" x14ac:dyDescent="0.35">
      <c r="A49" s="7"/>
      <c r="B49" s="7"/>
      <c r="C49" s="7"/>
      <c r="D49" s="7"/>
      <c r="E49" s="7"/>
      <c r="F49" s="7"/>
      <c r="G49" s="7"/>
      <c r="H49" s="7"/>
      <c r="I49" s="10"/>
      <c r="J49" s="10" t="str">
        <f t="shared" si="1"/>
        <v/>
      </c>
      <c r="K49" s="7"/>
      <c r="L49" s="7"/>
      <c r="M49" s="10"/>
      <c r="N49" s="7" t="str">
        <f>IF(J49="","",IF(ABS((#REF!+M49)-J49)&gt;0.01,"REVISAR SOMA",IF(AND(L49="Edital",M49=J49,#REF!=0),"OK",IF(AND(L49="Contrapartida",#REF!=J49,M49=0),"OK",IF(AND(L49="Ambas",M49&gt;0,#REF!&gt;0),"OK","REVISAR FONTE")))))</f>
        <v/>
      </c>
      <c r="O49" s="7"/>
    </row>
    <row r="50" spans="1:15" x14ac:dyDescent="0.35">
      <c r="A50" s="7"/>
      <c r="B50" s="7"/>
      <c r="C50" s="7"/>
      <c r="D50" s="7"/>
      <c r="E50" s="7"/>
      <c r="F50" s="7"/>
      <c r="G50" s="7"/>
      <c r="H50" s="7"/>
      <c r="I50" s="10"/>
      <c r="J50" s="10" t="str">
        <f t="shared" si="1"/>
        <v/>
      </c>
      <c r="K50" s="7"/>
      <c r="L50" s="7"/>
      <c r="M50" s="10"/>
      <c r="N50" s="7" t="str">
        <f>IF(J50="","",IF(ABS((#REF!+M50)-J50)&gt;0.01,"REVISAR SOMA",IF(AND(L50="Edital",M50=J50,#REF!=0),"OK",IF(AND(L50="Contrapartida",#REF!=J50,M50=0),"OK",IF(AND(L50="Ambas",M50&gt;0,#REF!&gt;0),"OK","REVISAR FONTE")))))</f>
        <v/>
      </c>
      <c r="O50" s="7"/>
    </row>
    <row r="51" spans="1:15" x14ac:dyDescent="0.35">
      <c r="A51" s="7"/>
      <c r="B51" s="7"/>
      <c r="C51" s="7"/>
      <c r="D51" s="7"/>
      <c r="E51" s="7"/>
      <c r="F51" s="7"/>
      <c r="G51" s="7"/>
      <c r="H51" s="7"/>
      <c r="I51" s="10"/>
      <c r="J51" s="10" t="str">
        <f t="shared" si="1"/>
        <v/>
      </c>
      <c r="K51" s="7"/>
      <c r="L51" s="7"/>
      <c r="M51" s="10"/>
      <c r="N51" s="7" t="str">
        <f>IF(J51="","",IF(ABS((#REF!+M51)-J51)&gt;0.01,"REVISAR SOMA",IF(AND(L51="Edital",M51=J51,#REF!=0),"OK",IF(AND(L51="Contrapartida",#REF!=J51,M51=0),"OK",IF(AND(L51="Ambas",M51&gt;0,#REF!&gt;0),"OK","REVISAR FONTE")))))</f>
        <v/>
      </c>
      <c r="O51" s="7"/>
    </row>
    <row r="52" spans="1:15" x14ac:dyDescent="0.35">
      <c r="A52" s="7"/>
      <c r="B52" s="7"/>
      <c r="C52" s="7"/>
      <c r="D52" s="7"/>
      <c r="E52" s="7"/>
      <c r="F52" s="7"/>
      <c r="G52" s="7"/>
      <c r="H52" s="7"/>
      <c r="I52" s="10"/>
      <c r="J52" s="10" t="str">
        <f t="shared" si="1"/>
        <v/>
      </c>
      <c r="K52" s="7"/>
      <c r="L52" s="7"/>
      <c r="M52" s="10"/>
      <c r="N52" s="7" t="str">
        <f>IF(J52="","",IF(ABS((#REF!+M52)-J52)&gt;0.01,"REVISAR SOMA",IF(AND(L52="Edital",M52=J52,#REF!=0),"OK",IF(AND(L52="Contrapartida",#REF!=J52,M52=0),"OK",IF(AND(L52="Ambas",M52&gt;0,#REF!&gt;0),"OK","REVISAR FONTE")))))</f>
        <v/>
      </c>
      <c r="O52" s="7"/>
    </row>
    <row r="53" spans="1:15" x14ac:dyDescent="0.35">
      <c r="A53" s="7"/>
      <c r="B53" s="7"/>
      <c r="C53" s="7"/>
      <c r="D53" s="7"/>
      <c r="E53" s="7"/>
      <c r="F53" s="7"/>
      <c r="G53" s="7"/>
      <c r="H53" s="7"/>
      <c r="I53" s="10"/>
      <c r="J53" s="10" t="str">
        <f t="shared" si="1"/>
        <v/>
      </c>
      <c r="K53" s="7"/>
      <c r="L53" s="7"/>
      <c r="M53" s="10"/>
      <c r="N53" s="7" t="str">
        <f>IF(J53="","",IF(ABS((#REF!+M53)-J53)&gt;0.01,"REVISAR SOMA",IF(AND(L53="Edital",M53=J53,#REF!=0),"OK",IF(AND(L53="Contrapartida",#REF!=J53,M53=0),"OK",IF(AND(L53="Ambas",M53&gt;0,#REF!&gt;0),"OK","REVISAR FONTE")))))</f>
        <v/>
      </c>
      <c r="O53" s="7"/>
    </row>
    <row r="54" spans="1:15" x14ac:dyDescent="0.35">
      <c r="A54" s="7"/>
      <c r="B54" s="7"/>
      <c r="C54" s="7"/>
      <c r="D54" s="7"/>
      <c r="E54" s="7"/>
      <c r="F54" s="7"/>
      <c r="G54" s="7"/>
      <c r="H54" s="7"/>
      <c r="I54" s="10"/>
      <c r="J54" s="10" t="str">
        <f t="shared" si="1"/>
        <v/>
      </c>
      <c r="K54" s="7"/>
      <c r="L54" s="7"/>
      <c r="M54" s="10"/>
      <c r="N54" s="7" t="str">
        <f>IF(J54="","",IF(ABS((#REF!+M54)-J54)&gt;0.01,"REVISAR SOMA",IF(AND(L54="Edital",M54=J54,#REF!=0),"OK",IF(AND(L54="Contrapartida",#REF!=J54,M54=0),"OK",IF(AND(L54="Ambas",M54&gt;0,#REF!&gt;0),"OK","REVISAR FONTE")))))</f>
        <v/>
      </c>
      <c r="O54" s="7"/>
    </row>
    <row r="55" spans="1:15" x14ac:dyDescent="0.35">
      <c r="A55" s="7"/>
      <c r="B55" s="7"/>
      <c r="C55" s="7"/>
      <c r="D55" s="7"/>
      <c r="E55" s="7"/>
      <c r="F55" s="7"/>
      <c r="G55" s="7"/>
      <c r="H55" s="7"/>
      <c r="I55" s="10"/>
      <c r="J55" s="10" t="str">
        <f t="shared" si="1"/>
        <v/>
      </c>
      <c r="K55" s="7"/>
      <c r="L55" s="7"/>
      <c r="M55" s="10"/>
      <c r="N55" s="7" t="str">
        <f>IF(J55="","",IF(ABS((#REF!+M55)-J55)&gt;0.01,"REVISAR SOMA",IF(AND(L55="Edital",M55=J55,#REF!=0),"OK",IF(AND(L55="Contrapartida",#REF!=J55,M55=0),"OK",IF(AND(L55="Ambas",M55&gt;0,#REF!&gt;0),"OK","REVISAR FONTE")))))</f>
        <v/>
      </c>
      <c r="O55" s="7"/>
    </row>
    <row r="56" spans="1:15" x14ac:dyDescent="0.35">
      <c r="A56" s="7"/>
      <c r="B56" s="7"/>
      <c r="C56" s="7"/>
      <c r="D56" s="7"/>
      <c r="E56" s="7"/>
      <c r="F56" s="7"/>
      <c r="G56" s="7"/>
      <c r="H56" s="7"/>
      <c r="I56" s="10"/>
      <c r="J56" s="10" t="str">
        <f t="shared" si="1"/>
        <v/>
      </c>
      <c r="K56" s="7"/>
      <c r="L56" s="7"/>
      <c r="M56" s="10"/>
      <c r="N56" s="7" t="str">
        <f>IF(J56="","",IF(ABS((#REF!+M56)-J56)&gt;0.01,"REVISAR SOMA",IF(AND(L56="Edital",M56=J56,#REF!=0),"OK",IF(AND(L56="Contrapartida",#REF!=J56,M56=0),"OK",IF(AND(L56="Ambas",M56&gt;0,#REF!&gt;0),"OK","REVISAR FONTE")))))</f>
        <v/>
      </c>
      <c r="O56" s="7"/>
    </row>
    <row r="57" spans="1:15" x14ac:dyDescent="0.35">
      <c r="A57" s="7"/>
      <c r="B57" s="7"/>
      <c r="C57" s="7"/>
      <c r="D57" s="7"/>
      <c r="E57" s="7"/>
      <c r="F57" s="7"/>
      <c r="G57" s="7"/>
      <c r="H57" s="7"/>
      <c r="I57" s="10"/>
      <c r="J57" s="10" t="str">
        <f t="shared" si="1"/>
        <v/>
      </c>
      <c r="K57" s="7"/>
      <c r="L57" s="7"/>
      <c r="M57" s="10"/>
      <c r="N57" s="7" t="str">
        <f>IF(J57="","",IF(ABS((#REF!+M57)-J57)&gt;0.01,"REVISAR SOMA",IF(AND(L57="Edital",M57=J57,#REF!=0),"OK",IF(AND(L57="Contrapartida",#REF!=J57,M57=0),"OK",IF(AND(L57="Ambas",M57&gt;0,#REF!&gt;0),"OK","REVISAR FONTE")))))</f>
        <v/>
      </c>
      <c r="O57" s="7"/>
    </row>
    <row r="58" spans="1:15" x14ac:dyDescent="0.35">
      <c r="A58" s="7"/>
      <c r="B58" s="7"/>
      <c r="C58" s="7"/>
      <c r="D58" s="7"/>
      <c r="E58" s="7"/>
      <c r="F58" s="7"/>
      <c r="G58" s="7"/>
      <c r="H58" s="7"/>
      <c r="I58" s="10"/>
      <c r="J58" s="10" t="str">
        <f t="shared" si="1"/>
        <v/>
      </c>
      <c r="K58" s="7"/>
      <c r="L58" s="7"/>
      <c r="M58" s="10"/>
      <c r="N58" s="7" t="str">
        <f>IF(J58="","",IF(ABS((#REF!+M58)-J58)&gt;0.01,"REVISAR SOMA",IF(AND(L58="Edital",M58=J58,#REF!=0),"OK",IF(AND(L58="Contrapartida",#REF!=J58,M58=0),"OK",IF(AND(L58="Ambas",M58&gt;0,#REF!&gt;0),"OK","REVISAR FONTE")))))</f>
        <v/>
      </c>
      <c r="O58" s="7"/>
    </row>
    <row r="59" spans="1:15" x14ac:dyDescent="0.35">
      <c r="A59" s="7"/>
      <c r="B59" s="7"/>
      <c r="C59" s="7"/>
      <c r="D59" s="7"/>
      <c r="E59" s="7"/>
      <c r="F59" s="7"/>
      <c r="G59" s="7"/>
      <c r="H59" s="7"/>
      <c r="I59" s="10"/>
      <c r="J59" s="10" t="str">
        <f t="shared" si="1"/>
        <v/>
      </c>
      <c r="K59" s="7"/>
      <c r="L59" s="7"/>
      <c r="M59" s="10"/>
      <c r="N59" s="7" t="str">
        <f>IF(J59="","",IF(ABS((#REF!+M59)-J59)&gt;0.01,"REVISAR SOMA",IF(AND(L59="Edital",M59=J59,#REF!=0),"OK",IF(AND(L59="Contrapartida",#REF!=J59,M59=0),"OK",IF(AND(L59="Ambas",M59&gt;0,#REF!&gt;0),"OK","REVISAR FONTE")))))</f>
        <v/>
      </c>
      <c r="O59" s="7"/>
    </row>
    <row r="60" spans="1:15" x14ac:dyDescent="0.35">
      <c r="A60" s="7"/>
      <c r="B60" s="7"/>
      <c r="C60" s="7"/>
      <c r="D60" s="7"/>
      <c r="E60" s="7"/>
      <c r="F60" s="7"/>
      <c r="G60" s="7"/>
      <c r="H60" s="7"/>
      <c r="I60" s="10"/>
      <c r="J60" s="10" t="str">
        <f t="shared" si="1"/>
        <v/>
      </c>
      <c r="K60" s="7"/>
      <c r="L60" s="7"/>
      <c r="M60" s="10"/>
      <c r="N60" s="7" t="str">
        <f>IF(J60="","",IF(ABS((#REF!+M60)-J60)&gt;0.01,"REVISAR SOMA",IF(AND(L60="Edital",M60=J60,#REF!=0),"OK",IF(AND(L60="Contrapartida",#REF!=J60,M60=0),"OK",IF(AND(L60="Ambas",M60&gt;0,#REF!&gt;0),"OK","REVISAR FONTE")))))</f>
        <v/>
      </c>
      <c r="O60" s="7"/>
    </row>
    <row r="61" spans="1:15" x14ac:dyDescent="0.35">
      <c r="A61" s="7"/>
      <c r="B61" s="7"/>
      <c r="C61" s="7"/>
      <c r="D61" s="7"/>
      <c r="E61" s="7"/>
      <c r="F61" s="7"/>
      <c r="G61" s="7"/>
      <c r="H61" s="7"/>
      <c r="I61" s="10"/>
      <c r="J61" s="10" t="str">
        <f t="shared" si="1"/>
        <v/>
      </c>
      <c r="K61" s="7"/>
      <c r="L61" s="7"/>
      <c r="M61" s="10"/>
      <c r="N61" s="7" t="str">
        <f>IF(J61="","",IF(ABS((#REF!+M61)-J61)&gt;0.01,"REVISAR SOMA",IF(AND(L61="Edital",M61=J61,#REF!=0),"OK",IF(AND(L61="Contrapartida",#REF!=J61,M61=0),"OK",IF(AND(L61="Ambas",M61&gt;0,#REF!&gt;0),"OK","REVISAR FONTE")))))</f>
        <v/>
      </c>
      <c r="O61" s="7"/>
    </row>
    <row r="62" spans="1:15" x14ac:dyDescent="0.35">
      <c r="A62" s="7"/>
      <c r="B62" s="7"/>
      <c r="C62" s="7"/>
      <c r="D62" s="7"/>
      <c r="E62" s="7"/>
      <c r="F62" s="7"/>
      <c r="G62" s="7"/>
      <c r="H62" s="7"/>
      <c r="I62" s="10"/>
      <c r="J62" s="10" t="str">
        <f t="shared" si="1"/>
        <v/>
      </c>
      <c r="K62" s="7"/>
      <c r="L62" s="7"/>
      <c r="M62" s="10"/>
      <c r="N62" s="7" t="str">
        <f>IF(J62="","",IF(ABS((#REF!+M62)-J62)&gt;0.01,"REVISAR SOMA",IF(AND(L62="Edital",M62=J62,#REF!=0),"OK",IF(AND(L62="Contrapartida",#REF!=J62,M62=0),"OK",IF(AND(L62="Ambas",M62&gt;0,#REF!&gt;0),"OK","REVISAR FONTE")))))</f>
        <v/>
      </c>
      <c r="O62" s="7"/>
    </row>
    <row r="63" spans="1:15" x14ac:dyDescent="0.35">
      <c r="A63" s="7"/>
      <c r="B63" s="7"/>
      <c r="C63" s="7"/>
      <c r="D63" s="7"/>
      <c r="E63" s="7"/>
      <c r="F63" s="7"/>
      <c r="G63" s="7"/>
      <c r="H63" s="7"/>
      <c r="I63" s="10"/>
      <c r="J63" s="10" t="str">
        <f t="shared" si="1"/>
        <v/>
      </c>
      <c r="K63" s="7"/>
      <c r="L63" s="7"/>
      <c r="M63" s="10"/>
      <c r="N63" s="7" t="str">
        <f>IF(J63="","",IF(ABS((#REF!+M63)-J63)&gt;0.01,"REVISAR SOMA",IF(AND(L63="Edital",M63=J63,#REF!=0),"OK",IF(AND(L63="Contrapartida",#REF!=J63,M63=0),"OK",IF(AND(L63="Ambas",M63&gt;0,#REF!&gt;0),"OK","REVISAR FONTE")))))</f>
        <v/>
      </c>
      <c r="O63" s="7"/>
    </row>
    <row r="64" spans="1:15" x14ac:dyDescent="0.35">
      <c r="A64" s="7"/>
      <c r="B64" s="7"/>
      <c r="C64" s="7"/>
      <c r="D64" s="7"/>
      <c r="E64" s="7"/>
      <c r="F64" s="7"/>
      <c r="G64" s="7"/>
      <c r="H64" s="7"/>
      <c r="I64" s="10"/>
      <c r="J64" s="10" t="str">
        <f t="shared" si="1"/>
        <v/>
      </c>
      <c r="K64" s="7"/>
      <c r="L64" s="7"/>
      <c r="M64" s="10"/>
      <c r="N64" s="7" t="str">
        <f>IF(J64="","",IF(ABS((#REF!+M64)-J64)&gt;0.01,"REVISAR SOMA",IF(AND(L64="Edital",M64=J64,#REF!=0),"OK",IF(AND(L64="Contrapartida",#REF!=J64,M64=0),"OK",IF(AND(L64="Ambas",M64&gt;0,#REF!&gt;0),"OK","REVISAR FONTE")))))</f>
        <v/>
      </c>
      <c r="O64" s="7"/>
    </row>
    <row r="65" spans="1:15" x14ac:dyDescent="0.35">
      <c r="A65" s="7"/>
      <c r="B65" s="7"/>
      <c r="C65" s="7"/>
      <c r="D65" s="7"/>
      <c r="E65" s="7"/>
      <c r="F65" s="7"/>
      <c r="G65" s="7"/>
      <c r="H65" s="7"/>
      <c r="I65" s="10"/>
      <c r="J65" s="10" t="str">
        <f t="shared" si="1"/>
        <v/>
      </c>
      <c r="K65" s="7"/>
      <c r="L65" s="7"/>
      <c r="M65" s="10"/>
      <c r="N65" s="7" t="str">
        <f>IF(J65="","",IF(ABS((#REF!+M65)-J65)&gt;0.01,"REVISAR SOMA",IF(AND(L65="Edital",M65=J65,#REF!=0),"OK",IF(AND(L65="Contrapartida",#REF!=J65,M65=0),"OK",IF(AND(L65="Ambas",M65&gt;0,#REF!&gt;0),"OK","REVISAR FONTE")))))</f>
        <v/>
      </c>
      <c r="O65" s="7"/>
    </row>
    <row r="66" spans="1:15" x14ac:dyDescent="0.35">
      <c r="A66" s="7"/>
      <c r="B66" s="7"/>
      <c r="C66" s="7"/>
      <c r="D66" s="7"/>
      <c r="E66" s="7"/>
      <c r="F66" s="7"/>
      <c r="G66" s="7"/>
      <c r="H66" s="7"/>
      <c r="I66" s="10"/>
      <c r="J66" s="10" t="str">
        <f t="shared" si="1"/>
        <v/>
      </c>
      <c r="K66" s="7"/>
      <c r="L66" s="7"/>
      <c r="M66" s="10"/>
      <c r="N66" s="7" t="str">
        <f>IF(J66="","",IF(ABS((#REF!+M66)-J66)&gt;0.01,"REVISAR SOMA",IF(AND(L66="Edital",M66=J66,#REF!=0),"OK",IF(AND(L66="Contrapartida",#REF!=J66,M66=0),"OK",IF(AND(L66="Ambas",M66&gt;0,#REF!&gt;0),"OK","REVISAR FONTE")))))</f>
        <v/>
      </c>
      <c r="O66" s="7"/>
    </row>
    <row r="67" spans="1:15" x14ac:dyDescent="0.35">
      <c r="A67" s="7"/>
      <c r="B67" s="7"/>
      <c r="C67" s="7"/>
      <c r="D67" s="7"/>
      <c r="E67" s="7"/>
      <c r="F67" s="7"/>
      <c r="G67" s="7"/>
      <c r="H67" s="7"/>
      <c r="I67" s="10"/>
      <c r="J67" s="10" t="str">
        <f t="shared" si="1"/>
        <v/>
      </c>
      <c r="K67" s="7"/>
      <c r="L67" s="7"/>
      <c r="M67" s="10"/>
      <c r="N67" s="7" t="str">
        <f>IF(J67="","",IF(ABS((#REF!+M67)-J67)&gt;0.01,"REVISAR SOMA",IF(AND(L67="Edital",M67=J67,#REF!=0),"OK",IF(AND(L67="Contrapartida",#REF!=J67,M67=0),"OK",IF(AND(L67="Ambas",M67&gt;0,#REF!&gt;0),"OK","REVISAR FONTE")))))</f>
        <v/>
      </c>
      <c r="O67" s="7"/>
    </row>
    <row r="68" spans="1:15" x14ac:dyDescent="0.35">
      <c r="A68" s="7"/>
      <c r="B68" s="7"/>
      <c r="C68" s="7"/>
      <c r="D68" s="7"/>
      <c r="E68" s="7"/>
      <c r="F68" s="7"/>
      <c r="G68" s="7"/>
      <c r="H68" s="7"/>
      <c r="I68" s="10"/>
      <c r="J68" s="10" t="str">
        <f t="shared" si="1"/>
        <v/>
      </c>
      <c r="K68" s="7"/>
      <c r="L68" s="7"/>
      <c r="M68" s="10"/>
      <c r="N68" s="7" t="str">
        <f>IF(J68="","",IF(ABS((#REF!+M68)-J68)&gt;0.01,"REVISAR SOMA",IF(AND(L68="Edital",M68=J68,#REF!=0),"OK",IF(AND(L68="Contrapartida",#REF!=J68,M68=0),"OK",IF(AND(L68="Ambas",M68&gt;0,#REF!&gt;0),"OK","REVISAR FONTE")))))</f>
        <v/>
      </c>
      <c r="O68" s="7"/>
    </row>
    <row r="69" spans="1:15" x14ac:dyDescent="0.35">
      <c r="A69" s="7"/>
      <c r="B69" s="7"/>
      <c r="C69" s="7"/>
      <c r="D69" s="7"/>
      <c r="E69" s="7"/>
      <c r="F69" s="7"/>
      <c r="G69" s="7"/>
      <c r="H69" s="7"/>
      <c r="I69" s="10"/>
      <c r="J69" s="10" t="str">
        <f t="shared" ref="J69:J100" si="2">IF(OR(H69="",I69=""),"",H69*I69)</f>
        <v/>
      </c>
      <c r="K69" s="7"/>
      <c r="L69" s="7"/>
      <c r="M69" s="10"/>
      <c r="N69" s="7" t="str">
        <f>IF(J69="","",IF(ABS((#REF!+M69)-J69)&gt;0.01,"REVISAR SOMA",IF(AND(L69="Edital",M69=J69,#REF!=0),"OK",IF(AND(L69="Contrapartida",#REF!=J69,M69=0),"OK",IF(AND(L69="Ambas",M69&gt;0,#REF!&gt;0),"OK","REVISAR FONTE")))))</f>
        <v/>
      </c>
      <c r="O69" s="7"/>
    </row>
    <row r="70" spans="1:15" x14ac:dyDescent="0.35">
      <c r="A70" s="7"/>
      <c r="B70" s="7"/>
      <c r="C70" s="7"/>
      <c r="D70" s="7"/>
      <c r="E70" s="7"/>
      <c r="F70" s="7"/>
      <c r="G70" s="7"/>
      <c r="H70" s="7"/>
      <c r="I70" s="10"/>
      <c r="J70" s="10" t="str">
        <f t="shared" si="2"/>
        <v/>
      </c>
      <c r="K70" s="7"/>
      <c r="L70" s="7"/>
      <c r="M70" s="10"/>
      <c r="N70" s="7" t="str">
        <f>IF(J70="","",IF(ABS((#REF!+M70)-J70)&gt;0.01,"REVISAR SOMA",IF(AND(L70="Edital",M70=J70,#REF!=0),"OK",IF(AND(L70="Contrapartida",#REF!=J70,M70=0),"OK",IF(AND(L70="Ambas",M70&gt;0,#REF!&gt;0),"OK","REVISAR FONTE")))))</f>
        <v/>
      </c>
      <c r="O70" s="7"/>
    </row>
    <row r="71" spans="1:15" x14ac:dyDescent="0.35">
      <c r="A71" s="7"/>
      <c r="B71" s="7"/>
      <c r="C71" s="7"/>
      <c r="D71" s="7"/>
      <c r="E71" s="7"/>
      <c r="F71" s="7"/>
      <c r="G71" s="7"/>
      <c r="H71" s="7"/>
      <c r="I71" s="10"/>
      <c r="J71" s="10" t="str">
        <f t="shared" si="2"/>
        <v/>
      </c>
      <c r="K71" s="7"/>
      <c r="L71" s="7"/>
      <c r="M71" s="10"/>
      <c r="N71" s="7" t="str">
        <f>IF(J71="","",IF(ABS((#REF!+M71)-J71)&gt;0.01,"REVISAR SOMA",IF(AND(L71="Edital",M71=J71,#REF!=0),"OK",IF(AND(L71="Contrapartida",#REF!=J71,M71=0),"OK",IF(AND(L71="Ambas",M71&gt;0,#REF!&gt;0),"OK","REVISAR FONTE")))))</f>
        <v/>
      </c>
      <c r="O71" s="7"/>
    </row>
    <row r="72" spans="1:15" x14ac:dyDescent="0.35">
      <c r="A72" s="7"/>
      <c r="B72" s="7"/>
      <c r="C72" s="7"/>
      <c r="D72" s="7"/>
      <c r="E72" s="7"/>
      <c r="F72" s="7"/>
      <c r="G72" s="7"/>
      <c r="H72" s="7"/>
      <c r="I72" s="10"/>
      <c r="J72" s="10" t="str">
        <f t="shared" si="2"/>
        <v/>
      </c>
      <c r="K72" s="7"/>
      <c r="L72" s="7"/>
      <c r="M72" s="10"/>
      <c r="N72" s="7" t="str">
        <f>IF(J72="","",IF(ABS((#REF!+M72)-J72)&gt;0.01,"REVISAR SOMA",IF(AND(L72="Edital",M72=J72,#REF!=0),"OK",IF(AND(L72="Contrapartida",#REF!=J72,M72=0),"OK",IF(AND(L72="Ambas",M72&gt;0,#REF!&gt;0),"OK","REVISAR FONTE")))))</f>
        <v/>
      </c>
      <c r="O72" s="7"/>
    </row>
    <row r="73" spans="1:15" x14ac:dyDescent="0.35">
      <c r="A73" s="7"/>
      <c r="B73" s="7"/>
      <c r="C73" s="7"/>
      <c r="D73" s="7"/>
      <c r="E73" s="7"/>
      <c r="F73" s="7"/>
      <c r="G73" s="7"/>
      <c r="H73" s="7"/>
      <c r="I73" s="10"/>
      <c r="J73" s="10" t="str">
        <f t="shared" si="2"/>
        <v/>
      </c>
      <c r="K73" s="7"/>
      <c r="L73" s="7"/>
      <c r="M73" s="10"/>
      <c r="N73" s="7" t="str">
        <f>IF(J73="","",IF(ABS((#REF!+M73)-J73)&gt;0.01,"REVISAR SOMA",IF(AND(L73="Edital",M73=J73,#REF!=0),"OK",IF(AND(L73="Contrapartida",#REF!=J73,M73=0),"OK",IF(AND(L73="Ambas",M73&gt;0,#REF!&gt;0),"OK","REVISAR FONTE")))))</f>
        <v/>
      </c>
      <c r="O73" s="7"/>
    </row>
    <row r="74" spans="1:15" x14ac:dyDescent="0.35">
      <c r="A74" s="7"/>
      <c r="B74" s="7"/>
      <c r="C74" s="7"/>
      <c r="D74" s="7"/>
      <c r="E74" s="7"/>
      <c r="F74" s="7"/>
      <c r="G74" s="7"/>
      <c r="H74" s="7"/>
      <c r="I74" s="10"/>
      <c r="J74" s="10" t="str">
        <f t="shared" si="2"/>
        <v/>
      </c>
      <c r="K74" s="7"/>
      <c r="L74" s="7"/>
      <c r="M74" s="10"/>
      <c r="N74" s="7" t="str">
        <f>IF(J74="","",IF(ABS((#REF!+M74)-J74)&gt;0.01,"REVISAR SOMA",IF(AND(L74="Edital",M74=J74,#REF!=0),"OK",IF(AND(L74="Contrapartida",#REF!=J74,M74=0),"OK",IF(AND(L74="Ambas",M74&gt;0,#REF!&gt;0),"OK","REVISAR FONTE")))))</f>
        <v/>
      </c>
      <c r="O74" s="7"/>
    </row>
    <row r="75" spans="1:15" x14ac:dyDescent="0.35">
      <c r="A75" s="7"/>
      <c r="B75" s="7"/>
      <c r="C75" s="7"/>
      <c r="D75" s="7"/>
      <c r="E75" s="7"/>
      <c r="F75" s="7"/>
      <c r="G75" s="7"/>
      <c r="H75" s="7"/>
      <c r="I75" s="10"/>
      <c r="J75" s="10" t="str">
        <f t="shared" si="2"/>
        <v/>
      </c>
      <c r="K75" s="7"/>
      <c r="L75" s="7"/>
      <c r="M75" s="10"/>
      <c r="N75" s="7" t="str">
        <f>IF(J75="","",IF(ABS((#REF!+M75)-J75)&gt;0.01,"REVISAR SOMA",IF(AND(L75="Edital",M75=J75,#REF!=0),"OK",IF(AND(L75="Contrapartida",#REF!=J75,M75=0),"OK",IF(AND(L75="Ambas",M75&gt;0,#REF!&gt;0),"OK","REVISAR FONTE")))))</f>
        <v/>
      </c>
      <c r="O75" s="7"/>
    </row>
    <row r="76" spans="1:15" x14ac:dyDescent="0.35">
      <c r="A76" s="7"/>
      <c r="B76" s="7"/>
      <c r="C76" s="7"/>
      <c r="D76" s="7"/>
      <c r="E76" s="7"/>
      <c r="F76" s="7"/>
      <c r="G76" s="7"/>
      <c r="H76" s="7"/>
      <c r="I76" s="10"/>
      <c r="J76" s="10" t="str">
        <f t="shared" si="2"/>
        <v/>
      </c>
      <c r="K76" s="7"/>
      <c r="L76" s="7"/>
      <c r="M76" s="10"/>
      <c r="N76" s="7" t="str">
        <f>IF(J76="","",IF(ABS((#REF!+M76)-J76)&gt;0.01,"REVISAR SOMA",IF(AND(L76="Edital",M76=J76,#REF!=0),"OK",IF(AND(L76="Contrapartida",#REF!=J76,M76=0),"OK",IF(AND(L76="Ambas",M76&gt;0,#REF!&gt;0),"OK","REVISAR FONTE")))))</f>
        <v/>
      </c>
      <c r="O76" s="7"/>
    </row>
    <row r="77" spans="1:15" x14ac:dyDescent="0.35">
      <c r="A77" s="7"/>
      <c r="B77" s="7"/>
      <c r="C77" s="7"/>
      <c r="D77" s="7"/>
      <c r="E77" s="7"/>
      <c r="F77" s="7"/>
      <c r="G77" s="7"/>
      <c r="H77" s="7"/>
      <c r="I77" s="10"/>
      <c r="J77" s="10" t="str">
        <f t="shared" si="2"/>
        <v/>
      </c>
      <c r="K77" s="7"/>
      <c r="L77" s="7"/>
      <c r="M77" s="10"/>
      <c r="N77" s="7" t="str">
        <f>IF(J77="","",IF(ABS((#REF!+M77)-J77)&gt;0.01,"REVISAR SOMA",IF(AND(L77="Edital",M77=J77,#REF!=0),"OK",IF(AND(L77="Contrapartida",#REF!=J77,M77=0),"OK",IF(AND(L77="Ambas",M77&gt;0,#REF!&gt;0),"OK","REVISAR FONTE")))))</f>
        <v/>
      </c>
      <c r="O77" s="7"/>
    </row>
    <row r="78" spans="1:15" x14ac:dyDescent="0.35">
      <c r="A78" s="7"/>
      <c r="B78" s="7"/>
      <c r="C78" s="7"/>
      <c r="D78" s="7"/>
      <c r="E78" s="7"/>
      <c r="F78" s="7"/>
      <c r="G78" s="7"/>
      <c r="H78" s="7"/>
      <c r="I78" s="10"/>
      <c r="J78" s="10" t="str">
        <f t="shared" si="2"/>
        <v/>
      </c>
      <c r="K78" s="7"/>
      <c r="L78" s="7"/>
      <c r="M78" s="10"/>
      <c r="N78" s="7" t="str">
        <f>IF(J78="","",IF(ABS((#REF!+M78)-J78)&gt;0.01,"REVISAR SOMA",IF(AND(L78="Edital",M78=J78,#REF!=0),"OK",IF(AND(L78="Contrapartida",#REF!=J78,M78=0),"OK",IF(AND(L78="Ambas",M78&gt;0,#REF!&gt;0),"OK","REVISAR FONTE")))))</f>
        <v/>
      </c>
      <c r="O78" s="7"/>
    </row>
    <row r="79" spans="1:15" x14ac:dyDescent="0.35">
      <c r="A79" s="7"/>
      <c r="B79" s="7"/>
      <c r="C79" s="7"/>
      <c r="D79" s="7"/>
      <c r="E79" s="7"/>
      <c r="F79" s="7"/>
      <c r="G79" s="7"/>
      <c r="H79" s="7"/>
      <c r="I79" s="10"/>
      <c r="J79" s="10" t="str">
        <f t="shared" si="2"/>
        <v/>
      </c>
      <c r="K79" s="7"/>
      <c r="L79" s="7"/>
      <c r="M79" s="10"/>
      <c r="N79" s="7" t="str">
        <f>IF(J79="","",IF(ABS((#REF!+M79)-J79)&gt;0.01,"REVISAR SOMA",IF(AND(L79="Edital",M79=J79,#REF!=0),"OK",IF(AND(L79="Contrapartida",#REF!=J79,M79=0),"OK",IF(AND(L79="Ambas",M79&gt;0,#REF!&gt;0),"OK","REVISAR FONTE")))))</f>
        <v/>
      </c>
      <c r="O79" s="7"/>
    </row>
    <row r="80" spans="1:15" x14ac:dyDescent="0.35">
      <c r="A80" s="7"/>
      <c r="B80" s="7"/>
      <c r="C80" s="7"/>
      <c r="D80" s="7"/>
      <c r="E80" s="7"/>
      <c r="F80" s="7"/>
      <c r="G80" s="7"/>
      <c r="H80" s="7"/>
      <c r="I80" s="10"/>
      <c r="J80" s="10" t="str">
        <f t="shared" si="2"/>
        <v/>
      </c>
      <c r="K80" s="7"/>
      <c r="L80" s="7"/>
      <c r="M80" s="10"/>
      <c r="N80" s="7" t="str">
        <f>IF(J80="","",IF(ABS((#REF!+M80)-J80)&gt;0.01,"REVISAR SOMA",IF(AND(L80="Edital",M80=J80,#REF!=0),"OK",IF(AND(L80="Contrapartida",#REF!=J80,M80=0),"OK",IF(AND(L80="Ambas",M80&gt;0,#REF!&gt;0),"OK","REVISAR FONTE")))))</f>
        <v/>
      </c>
      <c r="O80" s="7"/>
    </row>
    <row r="81" spans="1:15" x14ac:dyDescent="0.35">
      <c r="A81" s="7"/>
      <c r="B81" s="7"/>
      <c r="C81" s="7"/>
      <c r="D81" s="7"/>
      <c r="E81" s="7"/>
      <c r="F81" s="7"/>
      <c r="G81" s="7"/>
      <c r="H81" s="7"/>
      <c r="I81" s="10"/>
      <c r="J81" s="10" t="str">
        <f t="shared" si="2"/>
        <v/>
      </c>
      <c r="K81" s="7"/>
      <c r="L81" s="7"/>
      <c r="M81" s="10"/>
      <c r="N81" s="7" t="str">
        <f>IF(J81="","",IF(ABS((#REF!+M81)-J81)&gt;0.01,"REVISAR SOMA",IF(AND(L81="Edital",M81=J81,#REF!=0),"OK",IF(AND(L81="Contrapartida",#REF!=J81,M81=0),"OK",IF(AND(L81="Ambas",M81&gt;0,#REF!&gt;0),"OK","REVISAR FONTE")))))</f>
        <v/>
      </c>
      <c r="O81" s="7"/>
    </row>
    <row r="82" spans="1:15" x14ac:dyDescent="0.35">
      <c r="A82" s="7"/>
      <c r="B82" s="7"/>
      <c r="C82" s="7"/>
      <c r="D82" s="7"/>
      <c r="E82" s="7"/>
      <c r="F82" s="7"/>
      <c r="G82" s="7"/>
      <c r="H82" s="7"/>
      <c r="I82" s="10"/>
      <c r="J82" s="10" t="str">
        <f t="shared" si="2"/>
        <v/>
      </c>
      <c r="K82" s="7"/>
      <c r="L82" s="7"/>
      <c r="M82" s="10"/>
      <c r="N82" s="7" t="str">
        <f>IF(J82="","",IF(ABS((#REF!+M82)-J82)&gt;0.01,"REVISAR SOMA",IF(AND(L82="Edital",M82=J82,#REF!=0),"OK",IF(AND(L82="Contrapartida",#REF!=J82,M82=0),"OK",IF(AND(L82="Ambas",M82&gt;0,#REF!&gt;0),"OK","REVISAR FONTE")))))</f>
        <v/>
      </c>
      <c r="O82" s="7"/>
    </row>
    <row r="83" spans="1:15" x14ac:dyDescent="0.35">
      <c r="A83" s="7"/>
      <c r="B83" s="7"/>
      <c r="C83" s="7"/>
      <c r="D83" s="7"/>
      <c r="E83" s="7"/>
      <c r="F83" s="7"/>
      <c r="G83" s="7"/>
      <c r="H83" s="7"/>
      <c r="I83" s="10"/>
      <c r="J83" s="10" t="str">
        <f t="shared" si="2"/>
        <v/>
      </c>
      <c r="K83" s="7"/>
      <c r="L83" s="7"/>
      <c r="M83" s="10"/>
      <c r="N83" s="7" t="str">
        <f>IF(J83="","",IF(ABS((#REF!+M83)-J83)&gt;0.01,"REVISAR SOMA",IF(AND(L83="Edital",M83=J83,#REF!=0),"OK",IF(AND(L83="Contrapartida",#REF!=J83,M83=0),"OK",IF(AND(L83="Ambas",M83&gt;0,#REF!&gt;0),"OK","REVISAR FONTE")))))</f>
        <v/>
      </c>
      <c r="O83" s="7"/>
    </row>
    <row r="84" spans="1:15" x14ac:dyDescent="0.35">
      <c r="A84" s="7"/>
      <c r="B84" s="7"/>
      <c r="C84" s="7"/>
      <c r="D84" s="7"/>
      <c r="E84" s="7"/>
      <c r="F84" s="7"/>
      <c r="G84" s="7"/>
      <c r="H84" s="7"/>
      <c r="I84" s="10"/>
      <c r="J84" s="10" t="str">
        <f t="shared" si="2"/>
        <v/>
      </c>
      <c r="K84" s="7"/>
      <c r="L84" s="7"/>
      <c r="M84" s="10"/>
      <c r="N84" s="7" t="str">
        <f>IF(J84="","",IF(ABS((#REF!+M84)-J84)&gt;0.01,"REVISAR SOMA",IF(AND(L84="Edital",M84=J84,#REF!=0),"OK",IF(AND(L84="Contrapartida",#REF!=J84,M84=0),"OK",IF(AND(L84="Ambas",M84&gt;0,#REF!&gt;0),"OK","REVISAR FONTE")))))</f>
        <v/>
      </c>
      <c r="O84" s="7"/>
    </row>
    <row r="85" spans="1:15" x14ac:dyDescent="0.35">
      <c r="A85" s="7"/>
      <c r="B85" s="7"/>
      <c r="C85" s="7"/>
      <c r="D85" s="7"/>
      <c r="E85" s="7"/>
      <c r="F85" s="7"/>
      <c r="G85" s="7"/>
      <c r="H85" s="7"/>
      <c r="I85" s="10"/>
      <c r="J85" s="10" t="str">
        <f t="shared" si="2"/>
        <v/>
      </c>
      <c r="K85" s="7"/>
      <c r="L85" s="7"/>
      <c r="M85" s="10"/>
      <c r="N85" s="7" t="str">
        <f>IF(J85="","",IF(ABS((#REF!+M85)-J85)&gt;0.01,"REVISAR SOMA",IF(AND(L85="Edital",M85=J85,#REF!=0),"OK",IF(AND(L85="Contrapartida",#REF!=J85,M85=0),"OK",IF(AND(L85="Ambas",M85&gt;0,#REF!&gt;0),"OK","REVISAR FONTE")))))</f>
        <v/>
      </c>
      <c r="O85" s="7"/>
    </row>
    <row r="86" spans="1:15" x14ac:dyDescent="0.35">
      <c r="A86" s="7"/>
      <c r="B86" s="7"/>
      <c r="C86" s="7"/>
      <c r="D86" s="7"/>
      <c r="E86" s="7"/>
      <c r="F86" s="7"/>
      <c r="G86" s="7"/>
      <c r="H86" s="7"/>
      <c r="I86" s="10"/>
      <c r="J86" s="10" t="str">
        <f t="shared" si="2"/>
        <v/>
      </c>
      <c r="K86" s="7"/>
      <c r="L86" s="7"/>
      <c r="M86" s="10"/>
      <c r="N86" s="7" t="str">
        <f>IF(J86="","",IF(ABS((#REF!+M86)-J86)&gt;0.01,"REVISAR SOMA",IF(AND(L86="Edital",M86=J86,#REF!=0),"OK",IF(AND(L86="Contrapartida",#REF!=J86,M86=0),"OK",IF(AND(L86="Ambas",M86&gt;0,#REF!&gt;0),"OK","REVISAR FONTE")))))</f>
        <v/>
      </c>
      <c r="O86" s="7"/>
    </row>
    <row r="87" spans="1:15" x14ac:dyDescent="0.35">
      <c r="A87" s="7"/>
      <c r="B87" s="7"/>
      <c r="C87" s="7"/>
      <c r="D87" s="7"/>
      <c r="E87" s="7"/>
      <c r="F87" s="7"/>
      <c r="G87" s="7"/>
      <c r="H87" s="7"/>
      <c r="I87" s="10"/>
      <c r="J87" s="10" t="str">
        <f t="shared" si="2"/>
        <v/>
      </c>
      <c r="K87" s="7"/>
      <c r="L87" s="7"/>
      <c r="M87" s="10"/>
      <c r="N87" s="7" t="str">
        <f>IF(J87="","",IF(ABS((#REF!+M87)-J87)&gt;0.01,"REVISAR SOMA",IF(AND(L87="Edital",M87=J87,#REF!=0),"OK",IF(AND(L87="Contrapartida",#REF!=J87,M87=0),"OK",IF(AND(L87="Ambas",M87&gt;0,#REF!&gt;0),"OK","REVISAR FONTE")))))</f>
        <v/>
      </c>
      <c r="O87" s="7"/>
    </row>
    <row r="88" spans="1:15" x14ac:dyDescent="0.35">
      <c r="A88" s="7"/>
      <c r="B88" s="7"/>
      <c r="C88" s="7"/>
      <c r="D88" s="7"/>
      <c r="E88" s="7"/>
      <c r="F88" s="7"/>
      <c r="G88" s="7"/>
      <c r="H88" s="7"/>
      <c r="I88" s="10"/>
      <c r="J88" s="10" t="str">
        <f t="shared" si="2"/>
        <v/>
      </c>
      <c r="K88" s="7"/>
      <c r="L88" s="7"/>
      <c r="M88" s="10"/>
      <c r="N88" s="7" t="str">
        <f>IF(J88="","",IF(ABS((#REF!+M88)-J88)&gt;0.01,"REVISAR SOMA",IF(AND(L88="Edital",M88=J88,#REF!=0),"OK",IF(AND(L88="Contrapartida",#REF!=J88,M88=0),"OK",IF(AND(L88="Ambas",M88&gt;0,#REF!&gt;0),"OK","REVISAR FONTE")))))</f>
        <v/>
      </c>
      <c r="O88" s="7"/>
    </row>
    <row r="89" spans="1:15" x14ac:dyDescent="0.35">
      <c r="A89" s="7"/>
      <c r="B89" s="7"/>
      <c r="C89" s="7"/>
      <c r="D89" s="7"/>
      <c r="E89" s="7"/>
      <c r="F89" s="7"/>
      <c r="G89" s="7"/>
      <c r="H89" s="7"/>
      <c r="I89" s="10"/>
      <c r="J89" s="10" t="str">
        <f t="shared" si="2"/>
        <v/>
      </c>
      <c r="K89" s="7"/>
      <c r="L89" s="7"/>
      <c r="M89" s="10"/>
      <c r="N89" s="7" t="str">
        <f>IF(J89="","",IF(ABS((#REF!+M89)-J89)&gt;0.01,"REVISAR SOMA",IF(AND(L89="Edital",M89=J89,#REF!=0),"OK",IF(AND(L89="Contrapartida",#REF!=J89,M89=0),"OK",IF(AND(L89="Ambas",M89&gt;0,#REF!&gt;0),"OK","REVISAR FONTE")))))</f>
        <v/>
      </c>
      <c r="O89" s="7"/>
    </row>
    <row r="90" spans="1:15" x14ac:dyDescent="0.35">
      <c r="A90" s="7"/>
      <c r="B90" s="7"/>
      <c r="C90" s="7"/>
      <c r="D90" s="7"/>
      <c r="E90" s="7"/>
      <c r="F90" s="7"/>
      <c r="G90" s="7"/>
      <c r="H90" s="7"/>
      <c r="I90" s="10"/>
      <c r="J90" s="10" t="str">
        <f t="shared" si="2"/>
        <v/>
      </c>
      <c r="K90" s="7"/>
      <c r="L90" s="7"/>
      <c r="M90" s="10"/>
      <c r="N90" s="7" t="str">
        <f>IF(J90="","",IF(ABS((#REF!+M90)-J90)&gt;0.01,"REVISAR SOMA",IF(AND(L90="Edital",M90=J90,#REF!=0),"OK",IF(AND(L90="Contrapartida",#REF!=J90,M90=0),"OK",IF(AND(L90="Ambas",M90&gt;0,#REF!&gt;0),"OK","REVISAR FONTE")))))</f>
        <v/>
      </c>
      <c r="O90" s="7"/>
    </row>
    <row r="91" spans="1:15" x14ac:dyDescent="0.35">
      <c r="A91" s="7"/>
      <c r="B91" s="7"/>
      <c r="C91" s="7"/>
      <c r="D91" s="7"/>
      <c r="E91" s="7"/>
      <c r="F91" s="7"/>
      <c r="G91" s="7"/>
      <c r="H91" s="7"/>
      <c r="I91" s="10"/>
      <c r="J91" s="10" t="str">
        <f t="shared" si="2"/>
        <v/>
      </c>
      <c r="K91" s="7"/>
      <c r="L91" s="7"/>
      <c r="M91" s="10"/>
      <c r="N91" s="7" t="str">
        <f>IF(J91="","",IF(ABS((#REF!+M91)-J91)&gt;0.01,"REVISAR SOMA",IF(AND(L91="Edital",M91=J91,#REF!=0),"OK",IF(AND(L91="Contrapartida",#REF!=J91,M91=0),"OK",IF(AND(L91="Ambas",M91&gt;0,#REF!&gt;0),"OK","REVISAR FONTE")))))</f>
        <v/>
      </c>
      <c r="O91" s="7"/>
    </row>
    <row r="92" spans="1:15" x14ac:dyDescent="0.35">
      <c r="A92" s="7"/>
      <c r="B92" s="7"/>
      <c r="C92" s="7"/>
      <c r="D92" s="7"/>
      <c r="E92" s="7"/>
      <c r="F92" s="7"/>
      <c r="G92" s="7"/>
      <c r="H92" s="7"/>
      <c r="I92" s="10"/>
      <c r="J92" s="10" t="str">
        <f t="shared" si="2"/>
        <v/>
      </c>
      <c r="K92" s="7"/>
      <c r="L92" s="7"/>
      <c r="M92" s="10"/>
      <c r="N92" s="7" t="str">
        <f>IF(J92="","",IF(ABS((#REF!+M92)-J92)&gt;0.01,"REVISAR SOMA",IF(AND(L92="Edital",M92=J92,#REF!=0),"OK",IF(AND(L92="Contrapartida",#REF!=J92,M92=0),"OK",IF(AND(L92="Ambas",M92&gt;0,#REF!&gt;0),"OK","REVISAR FONTE")))))</f>
        <v/>
      </c>
      <c r="O92" s="7"/>
    </row>
    <row r="93" spans="1:15" x14ac:dyDescent="0.35">
      <c r="A93" s="7"/>
      <c r="B93" s="7"/>
      <c r="C93" s="7"/>
      <c r="D93" s="7"/>
      <c r="E93" s="7"/>
      <c r="F93" s="7"/>
      <c r="G93" s="7"/>
      <c r="H93" s="7"/>
      <c r="I93" s="10"/>
      <c r="J93" s="10" t="str">
        <f t="shared" si="2"/>
        <v/>
      </c>
      <c r="K93" s="7"/>
      <c r="L93" s="7"/>
      <c r="M93" s="10"/>
      <c r="N93" s="7" t="str">
        <f>IF(J93="","",IF(ABS((#REF!+M93)-J93)&gt;0.01,"REVISAR SOMA",IF(AND(L93="Edital",M93=J93,#REF!=0),"OK",IF(AND(L93="Contrapartida",#REF!=J93,M93=0),"OK",IF(AND(L93="Ambas",M93&gt;0,#REF!&gt;0),"OK","REVISAR FONTE")))))</f>
        <v/>
      </c>
      <c r="O93" s="7"/>
    </row>
    <row r="94" spans="1:15" x14ac:dyDescent="0.35">
      <c r="A94" s="7"/>
      <c r="B94" s="7"/>
      <c r="C94" s="7"/>
      <c r="D94" s="7"/>
      <c r="E94" s="7"/>
      <c r="F94" s="7"/>
      <c r="G94" s="7"/>
      <c r="H94" s="7"/>
      <c r="I94" s="10"/>
      <c r="J94" s="10" t="str">
        <f t="shared" si="2"/>
        <v/>
      </c>
      <c r="K94" s="7"/>
      <c r="L94" s="7"/>
      <c r="M94" s="10"/>
      <c r="N94" s="7" t="str">
        <f>IF(J94="","",IF(ABS((#REF!+M94)-J94)&gt;0.01,"REVISAR SOMA",IF(AND(L94="Edital",M94=J94,#REF!=0),"OK",IF(AND(L94="Contrapartida",#REF!=J94,M94=0),"OK",IF(AND(L94="Ambas",M94&gt;0,#REF!&gt;0),"OK","REVISAR FONTE")))))</f>
        <v/>
      </c>
      <c r="O94" s="7"/>
    </row>
    <row r="95" spans="1:15" x14ac:dyDescent="0.35">
      <c r="A95" s="7"/>
      <c r="B95" s="7"/>
      <c r="C95" s="7"/>
      <c r="D95" s="7"/>
      <c r="E95" s="7"/>
      <c r="F95" s="7"/>
      <c r="G95" s="7"/>
      <c r="H95" s="7"/>
      <c r="I95" s="10"/>
      <c r="J95" s="10" t="str">
        <f t="shared" si="2"/>
        <v/>
      </c>
      <c r="K95" s="7"/>
      <c r="L95" s="7"/>
      <c r="M95" s="10"/>
      <c r="N95" s="7" t="str">
        <f>IF(J95="","",IF(ABS((#REF!+M95)-J95)&gt;0.01,"REVISAR SOMA",IF(AND(L95="Edital",M95=J95,#REF!=0),"OK",IF(AND(L95="Contrapartida",#REF!=J95,M95=0),"OK",IF(AND(L95="Ambas",M95&gt;0,#REF!&gt;0),"OK","REVISAR FONTE")))))</f>
        <v/>
      </c>
      <c r="O95" s="7"/>
    </row>
    <row r="96" spans="1:15" x14ac:dyDescent="0.35">
      <c r="A96" s="7"/>
      <c r="B96" s="7"/>
      <c r="C96" s="7"/>
      <c r="D96" s="7"/>
      <c r="E96" s="7"/>
      <c r="F96" s="7"/>
      <c r="G96" s="7"/>
      <c r="H96" s="7"/>
      <c r="I96" s="10"/>
      <c r="J96" s="10" t="str">
        <f t="shared" si="2"/>
        <v/>
      </c>
      <c r="K96" s="7"/>
      <c r="L96" s="7"/>
      <c r="M96" s="10"/>
      <c r="N96" s="7" t="str">
        <f>IF(J96="","",IF(ABS((#REF!+M96)-J96)&gt;0.01,"REVISAR SOMA",IF(AND(L96="Edital",M96=J96,#REF!=0),"OK",IF(AND(L96="Contrapartida",#REF!=J96,M96=0),"OK",IF(AND(L96="Ambas",M96&gt;0,#REF!&gt;0),"OK","REVISAR FONTE")))))</f>
        <v/>
      </c>
      <c r="O96" s="7"/>
    </row>
    <row r="97" spans="1:15" x14ac:dyDescent="0.35">
      <c r="A97" s="7"/>
      <c r="B97" s="7"/>
      <c r="C97" s="7"/>
      <c r="D97" s="7"/>
      <c r="E97" s="7"/>
      <c r="F97" s="7"/>
      <c r="G97" s="7"/>
      <c r="H97" s="7"/>
      <c r="I97" s="10"/>
      <c r="J97" s="10" t="str">
        <f t="shared" si="2"/>
        <v/>
      </c>
      <c r="K97" s="7"/>
      <c r="L97" s="7"/>
      <c r="M97" s="10"/>
      <c r="N97" s="7" t="str">
        <f>IF(J97="","",IF(ABS((#REF!+M97)-J97)&gt;0.01,"REVISAR SOMA",IF(AND(L97="Edital",M97=J97,#REF!=0),"OK",IF(AND(L97="Contrapartida",#REF!=J97,M97=0),"OK",IF(AND(L97="Ambas",M97&gt;0,#REF!&gt;0),"OK","REVISAR FONTE")))))</f>
        <v/>
      </c>
      <c r="O97" s="7"/>
    </row>
    <row r="98" spans="1:15" x14ac:dyDescent="0.35">
      <c r="A98" s="7"/>
      <c r="B98" s="7"/>
      <c r="C98" s="7"/>
      <c r="D98" s="7"/>
      <c r="E98" s="7"/>
      <c r="F98" s="7"/>
      <c r="G98" s="7"/>
      <c r="H98" s="7"/>
      <c r="I98" s="10"/>
      <c r="J98" s="10" t="str">
        <f t="shared" si="2"/>
        <v/>
      </c>
      <c r="K98" s="7"/>
      <c r="L98" s="7"/>
      <c r="M98" s="10"/>
      <c r="N98" s="7" t="str">
        <f>IF(J98="","",IF(ABS((#REF!+M98)-J98)&gt;0.01,"REVISAR SOMA",IF(AND(L98="Edital",M98=J98,#REF!=0),"OK",IF(AND(L98="Contrapartida",#REF!=J98,M98=0),"OK",IF(AND(L98="Ambas",M98&gt;0,#REF!&gt;0),"OK","REVISAR FONTE")))))</f>
        <v/>
      </c>
      <c r="O98" s="7"/>
    </row>
    <row r="99" spans="1:15" x14ac:dyDescent="0.35">
      <c r="A99" s="7"/>
      <c r="B99" s="7"/>
      <c r="C99" s="7"/>
      <c r="D99" s="7"/>
      <c r="E99" s="7"/>
      <c r="F99" s="7"/>
      <c r="G99" s="7"/>
      <c r="H99" s="7"/>
      <c r="I99" s="10"/>
      <c r="J99" s="10" t="str">
        <f t="shared" si="2"/>
        <v/>
      </c>
      <c r="K99" s="7"/>
      <c r="L99" s="7"/>
      <c r="M99" s="10"/>
      <c r="N99" s="7" t="str">
        <f>IF(J99="","",IF(ABS((#REF!+M99)-J99)&gt;0.01,"REVISAR SOMA",IF(AND(L99="Edital",M99=J99,#REF!=0),"OK",IF(AND(L99="Contrapartida",#REF!=J99,M99=0),"OK",IF(AND(L99="Ambas",M99&gt;0,#REF!&gt;0),"OK","REVISAR FONTE")))))</f>
        <v/>
      </c>
      <c r="O99" s="7"/>
    </row>
    <row r="100" spans="1:15" x14ac:dyDescent="0.35">
      <c r="A100" s="7"/>
      <c r="B100" s="7"/>
      <c r="C100" s="7"/>
      <c r="D100" s="7"/>
      <c r="E100" s="7"/>
      <c r="F100" s="7"/>
      <c r="G100" s="7"/>
      <c r="H100" s="7"/>
      <c r="I100" s="10"/>
      <c r="J100" s="10" t="str">
        <f t="shared" si="2"/>
        <v/>
      </c>
      <c r="K100" s="7"/>
      <c r="L100" s="7"/>
      <c r="M100" s="10"/>
      <c r="N100" s="7" t="str">
        <f>IF(J100="","",IF(ABS((#REF!+M100)-J100)&gt;0.01,"REVISAR SOMA",IF(AND(L100="Edital",M100=J100,#REF!=0),"OK",IF(AND(L100="Contrapartida",#REF!=J100,M100=0),"OK",IF(AND(L100="Ambas",M100&gt;0,#REF!&gt;0),"OK","REVISAR FONTE")))))</f>
        <v/>
      </c>
      <c r="O100" s="7"/>
    </row>
    <row r="101" spans="1:15" x14ac:dyDescent="0.35">
      <c r="A101" s="7"/>
      <c r="B101" s="7"/>
      <c r="C101" s="7"/>
      <c r="D101" s="7"/>
      <c r="E101" s="7"/>
      <c r="F101" s="7"/>
      <c r="G101" s="7"/>
      <c r="H101" s="7"/>
      <c r="I101" s="10"/>
      <c r="J101" s="10" t="str">
        <f t="shared" ref="J101:J132" si="3">IF(OR(H101="",I101=""),"",H101*I101)</f>
        <v/>
      </c>
      <c r="K101" s="7"/>
      <c r="L101" s="7"/>
      <c r="M101" s="10"/>
      <c r="N101" s="7" t="str">
        <f>IF(J101="","",IF(ABS((#REF!+M101)-J101)&gt;0.01,"REVISAR SOMA",IF(AND(L101="Edital",M101=J101,#REF!=0),"OK",IF(AND(L101="Contrapartida",#REF!=J101,M101=0),"OK",IF(AND(L101="Ambas",M101&gt;0,#REF!&gt;0),"OK","REVISAR FONTE")))))</f>
        <v/>
      </c>
      <c r="O101" s="7"/>
    </row>
    <row r="102" spans="1:15" x14ac:dyDescent="0.35">
      <c r="A102" s="7"/>
      <c r="B102" s="7"/>
      <c r="C102" s="7"/>
      <c r="D102" s="7"/>
      <c r="E102" s="7"/>
      <c r="F102" s="7"/>
      <c r="G102" s="7"/>
      <c r="H102" s="7"/>
      <c r="I102" s="10"/>
      <c r="J102" s="10" t="str">
        <f t="shared" si="3"/>
        <v/>
      </c>
      <c r="K102" s="7"/>
      <c r="L102" s="7"/>
      <c r="M102" s="10"/>
      <c r="N102" s="7" t="str">
        <f>IF(J102="","",IF(ABS((#REF!+M102)-J102)&gt;0.01,"REVISAR SOMA",IF(AND(L102="Edital",M102=J102,#REF!=0),"OK",IF(AND(L102="Contrapartida",#REF!=J102,M102=0),"OK",IF(AND(L102="Ambas",M102&gt;0,#REF!&gt;0),"OK","REVISAR FONTE")))))</f>
        <v/>
      </c>
      <c r="O102" s="7"/>
    </row>
    <row r="103" spans="1:15" x14ac:dyDescent="0.35">
      <c r="A103" s="7"/>
      <c r="B103" s="7"/>
      <c r="C103" s="7"/>
      <c r="D103" s="7"/>
      <c r="E103" s="7"/>
      <c r="F103" s="7"/>
      <c r="G103" s="7"/>
      <c r="H103" s="7"/>
      <c r="I103" s="10"/>
      <c r="J103" s="10" t="str">
        <f t="shared" si="3"/>
        <v/>
      </c>
      <c r="K103" s="7"/>
      <c r="L103" s="7"/>
      <c r="M103" s="10"/>
      <c r="N103" s="7" t="str">
        <f>IF(J103="","",IF(ABS((#REF!+M103)-J103)&gt;0.01,"REVISAR SOMA",IF(AND(L103="Edital",M103=J103,#REF!=0),"OK",IF(AND(L103="Contrapartida",#REF!=J103,M103=0),"OK",IF(AND(L103="Ambas",M103&gt;0,#REF!&gt;0),"OK","REVISAR FONTE")))))</f>
        <v/>
      </c>
      <c r="O103" s="7"/>
    </row>
    <row r="104" spans="1:15" x14ac:dyDescent="0.35">
      <c r="A104" s="7"/>
      <c r="B104" s="7"/>
      <c r="C104" s="7"/>
      <c r="D104" s="7"/>
      <c r="E104" s="7"/>
      <c r="F104" s="7"/>
      <c r="G104" s="7"/>
      <c r="H104" s="7"/>
      <c r="I104" s="10"/>
      <c r="J104" s="10" t="str">
        <f t="shared" si="3"/>
        <v/>
      </c>
      <c r="K104" s="7"/>
      <c r="L104" s="7"/>
      <c r="M104" s="10"/>
      <c r="N104" s="7" t="str">
        <f>IF(J104="","",IF(ABS((#REF!+M104)-J104)&gt;0.01,"REVISAR SOMA",IF(AND(L104="Edital",M104=J104,#REF!=0),"OK",IF(AND(L104="Contrapartida",#REF!=J104,M104=0),"OK",IF(AND(L104="Ambas",M104&gt;0,#REF!&gt;0),"OK","REVISAR FONTE")))))</f>
        <v/>
      </c>
      <c r="O104" s="7"/>
    </row>
    <row r="105" spans="1:15" x14ac:dyDescent="0.35">
      <c r="A105" s="7"/>
      <c r="B105" s="7"/>
      <c r="C105" s="7"/>
      <c r="D105" s="7"/>
      <c r="E105" s="7"/>
      <c r="F105" s="7"/>
      <c r="G105" s="7"/>
      <c r="H105" s="7"/>
      <c r="I105" s="10"/>
      <c r="J105" s="10" t="str">
        <f t="shared" si="3"/>
        <v/>
      </c>
      <c r="K105" s="7"/>
      <c r="L105" s="7"/>
      <c r="M105" s="10"/>
      <c r="N105" s="7" t="str">
        <f>IF(J105="","",IF(ABS((#REF!+M105)-J105)&gt;0.01,"REVISAR SOMA",IF(AND(L105="Edital",M105=J105,#REF!=0),"OK",IF(AND(L105="Contrapartida",#REF!=J105,M105=0),"OK",IF(AND(L105="Ambas",M105&gt;0,#REF!&gt;0),"OK","REVISAR FONTE")))))</f>
        <v/>
      </c>
      <c r="O105" s="7"/>
    </row>
    <row r="106" spans="1:15" x14ac:dyDescent="0.35">
      <c r="A106" s="7"/>
      <c r="B106" s="7"/>
      <c r="C106" s="7"/>
      <c r="D106" s="7"/>
      <c r="E106" s="7"/>
      <c r="F106" s="7"/>
      <c r="G106" s="7"/>
      <c r="H106" s="7"/>
      <c r="I106" s="10"/>
      <c r="J106" s="10" t="str">
        <f t="shared" si="3"/>
        <v/>
      </c>
      <c r="K106" s="7"/>
      <c r="L106" s="7"/>
      <c r="M106" s="10"/>
      <c r="N106" s="7" t="str">
        <f>IF(J106="","",IF(ABS((#REF!+M106)-J106)&gt;0.01,"REVISAR SOMA",IF(AND(L106="Edital",M106=J106,#REF!=0),"OK",IF(AND(L106="Contrapartida",#REF!=J106,M106=0),"OK",IF(AND(L106="Ambas",M106&gt;0,#REF!&gt;0),"OK","REVISAR FONTE")))))</f>
        <v/>
      </c>
      <c r="O106" s="7"/>
    </row>
    <row r="107" spans="1:15" x14ac:dyDescent="0.35">
      <c r="A107" s="7"/>
      <c r="B107" s="7"/>
      <c r="C107" s="7"/>
      <c r="D107" s="7"/>
      <c r="E107" s="7"/>
      <c r="F107" s="7"/>
      <c r="G107" s="7"/>
      <c r="H107" s="7"/>
      <c r="I107" s="10"/>
      <c r="J107" s="10" t="str">
        <f t="shared" si="3"/>
        <v/>
      </c>
      <c r="K107" s="7"/>
      <c r="L107" s="7"/>
      <c r="M107" s="10"/>
      <c r="N107" s="7" t="str">
        <f>IF(J107="","",IF(ABS((#REF!+M107)-J107)&gt;0.01,"REVISAR SOMA",IF(AND(L107="Edital",M107=J107,#REF!=0),"OK",IF(AND(L107="Contrapartida",#REF!=J107,M107=0),"OK",IF(AND(L107="Ambas",M107&gt;0,#REF!&gt;0),"OK","REVISAR FONTE")))))</f>
        <v/>
      </c>
      <c r="O107" s="7"/>
    </row>
    <row r="108" spans="1:15" x14ac:dyDescent="0.35">
      <c r="A108" s="7"/>
      <c r="B108" s="7"/>
      <c r="C108" s="7"/>
      <c r="D108" s="7"/>
      <c r="E108" s="7"/>
      <c r="F108" s="7"/>
      <c r="G108" s="7"/>
      <c r="H108" s="7"/>
      <c r="I108" s="10"/>
      <c r="J108" s="10" t="str">
        <f t="shared" si="3"/>
        <v/>
      </c>
      <c r="K108" s="7"/>
      <c r="L108" s="7"/>
      <c r="M108" s="10"/>
      <c r="N108" s="7" t="str">
        <f>IF(J108="","",IF(ABS((#REF!+M108)-J108)&gt;0.01,"REVISAR SOMA",IF(AND(L108="Edital",M108=J108,#REF!=0),"OK",IF(AND(L108="Contrapartida",#REF!=J108,M108=0),"OK",IF(AND(L108="Ambas",M108&gt;0,#REF!&gt;0),"OK","REVISAR FONTE")))))</f>
        <v/>
      </c>
      <c r="O108" s="7"/>
    </row>
    <row r="109" spans="1:15" x14ac:dyDescent="0.35">
      <c r="A109" s="7"/>
      <c r="B109" s="7"/>
      <c r="C109" s="7"/>
      <c r="D109" s="7"/>
      <c r="E109" s="7"/>
      <c r="F109" s="7"/>
      <c r="G109" s="7"/>
      <c r="H109" s="7"/>
      <c r="I109" s="10"/>
      <c r="J109" s="10" t="str">
        <f t="shared" si="3"/>
        <v/>
      </c>
      <c r="K109" s="7"/>
      <c r="L109" s="7"/>
      <c r="M109" s="10"/>
      <c r="N109" s="7" t="str">
        <f>IF(J109="","",IF(ABS((#REF!+M109)-J109)&gt;0.01,"REVISAR SOMA",IF(AND(L109="Edital",M109=J109,#REF!=0),"OK",IF(AND(L109="Contrapartida",#REF!=J109,M109=0),"OK",IF(AND(L109="Ambas",M109&gt;0,#REF!&gt;0),"OK","REVISAR FONTE")))))</f>
        <v/>
      </c>
      <c r="O109" s="7"/>
    </row>
    <row r="110" spans="1:15" x14ac:dyDescent="0.35">
      <c r="A110" s="7"/>
      <c r="B110" s="7"/>
      <c r="C110" s="7"/>
      <c r="D110" s="7"/>
      <c r="E110" s="7"/>
      <c r="F110" s="7"/>
      <c r="G110" s="7"/>
      <c r="H110" s="7"/>
      <c r="I110" s="10"/>
      <c r="J110" s="10" t="str">
        <f t="shared" si="3"/>
        <v/>
      </c>
      <c r="K110" s="7"/>
      <c r="L110" s="7"/>
      <c r="M110" s="10"/>
      <c r="N110" s="7" t="str">
        <f>IF(J110="","",IF(ABS((#REF!+M110)-J110)&gt;0.01,"REVISAR SOMA",IF(AND(L110="Edital",M110=J110,#REF!=0),"OK",IF(AND(L110="Contrapartida",#REF!=J110,M110=0),"OK",IF(AND(L110="Ambas",M110&gt;0,#REF!&gt;0),"OK","REVISAR FONTE")))))</f>
        <v/>
      </c>
      <c r="O110" s="7"/>
    </row>
    <row r="111" spans="1:15" x14ac:dyDescent="0.35">
      <c r="A111" s="7"/>
      <c r="B111" s="7"/>
      <c r="C111" s="7"/>
      <c r="D111" s="7"/>
      <c r="E111" s="7"/>
      <c r="F111" s="7"/>
      <c r="G111" s="7"/>
      <c r="H111" s="7"/>
      <c r="I111" s="10"/>
      <c r="J111" s="10" t="str">
        <f t="shared" si="3"/>
        <v/>
      </c>
      <c r="K111" s="7"/>
      <c r="L111" s="7"/>
      <c r="M111" s="10"/>
      <c r="N111" s="7" t="str">
        <f>IF(J111="","",IF(ABS((#REF!+M111)-J111)&gt;0.01,"REVISAR SOMA",IF(AND(L111="Edital",M111=J111,#REF!=0),"OK",IF(AND(L111="Contrapartida",#REF!=J111,M111=0),"OK",IF(AND(L111="Ambas",M111&gt;0,#REF!&gt;0),"OK","REVISAR FONTE")))))</f>
        <v/>
      </c>
      <c r="O111" s="7"/>
    </row>
    <row r="112" spans="1:15" x14ac:dyDescent="0.35">
      <c r="A112" s="7"/>
      <c r="B112" s="7"/>
      <c r="C112" s="7"/>
      <c r="D112" s="7"/>
      <c r="E112" s="7"/>
      <c r="F112" s="7"/>
      <c r="G112" s="7"/>
      <c r="H112" s="7"/>
      <c r="I112" s="10"/>
      <c r="J112" s="10" t="str">
        <f t="shared" si="3"/>
        <v/>
      </c>
      <c r="K112" s="7"/>
      <c r="L112" s="7"/>
      <c r="M112" s="10"/>
      <c r="N112" s="7" t="str">
        <f>IF(J112="","",IF(ABS((#REF!+M112)-J112)&gt;0.01,"REVISAR SOMA",IF(AND(L112="Edital",M112=J112,#REF!=0),"OK",IF(AND(L112="Contrapartida",#REF!=J112,M112=0),"OK",IF(AND(L112="Ambas",M112&gt;0,#REF!&gt;0),"OK","REVISAR FONTE")))))</f>
        <v/>
      </c>
      <c r="O112" s="7"/>
    </row>
    <row r="113" spans="1:15" x14ac:dyDescent="0.35">
      <c r="A113" s="7"/>
      <c r="B113" s="7"/>
      <c r="C113" s="7"/>
      <c r="D113" s="7"/>
      <c r="E113" s="7"/>
      <c r="F113" s="7"/>
      <c r="G113" s="7"/>
      <c r="H113" s="7"/>
      <c r="I113" s="10"/>
      <c r="J113" s="10" t="str">
        <f t="shared" si="3"/>
        <v/>
      </c>
      <c r="K113" s="7"/>
      <c r="L113" s="7"/>
      <c r="M113" s="10"/>
      <c r="N113" s="7" t="str">
        <f>IF(J113="","",IF(ABS((#REF!+M113)-J113)&gt;0.01,"REVISAR SOMA",IF(AND(L113="Edital",M113=J113,#REF!=0),"OK",IF(AND(L113="Contrapartida",#REF!=J113,M113=0),"OK",IF(AND(L113="Ambas",M113&gt;0,#REF!&gt;0),"OK","REVISAR FONTE")))))</f>
        <v/>
      </c>
      <c r="O113" s="7"/>
    </row>
    <row r="114" spans="1:15" x14ac:dyDescent="0.35">
      <c r="A114" s="7"/>
      <c r="B114" s="7"/>
      <c r="C114" s="7"/>
      <c r="D114" s="7"/>
      <c r="E114" s="7"/>
      <c r="F114" s="7"/>
      <c r="G114" s="7"/>
      <c r="H114" s="7"/>
      <c r="I114" s="10"/>
      <c r="J114" s="10" t="str">
        <f t="shared" si="3"/>
        <v/>
      </c>
      <c r="K114" s="7"/>
      <c r="L114" s="7"/>
      <c r="M114" s="10"/>
      <c r="N114" s="7" t="str">
        <f>IF(J114="","",IF(ABS((#REF!+M114)-J114)&gt;0.01,"REVISAR SOMA",IF(AND(L114="Edital",M114=J114,#REF!=0),"OK",IF(AND(L114="Contrapartida",#REF!=J114,M114=0),"OK",IF(AND(L114="Ambas",M114&gt;0,#REF!&gt;0),"OK","REVISAR FONTE")))))</f>
        <v/>
      </c>
      <c r="O114" s="7"/>
    </row>
    <row r="115" spans="1:15" x14ac:dyDescent="0.35">
      <c r="A115" s="7"/>
      <c r="B115" s="7"/>
      <c r="C115" s="7"/>
      <c r="D115" s="7"/>
      <c r="E115" s="7"/>
      <c r="F115" s="7"/>
      <c r="G115" s="7"/>
      <c r="H115" s="7"/>
      <c r="I115" s="10"/>
      <c r="J115" s="10" t="str">
        <f t="shared" si="3"/>
        <v/>
      </c>
      <c r="K115" s="7"/>
      <c r="L115" s="7"/>
      <c r="M115" s="10"/>
      <c r="N115" s="7" t="str">
        <f>IF(J115="","",IF(ABS((#REF!+M115)-J115)&gt;0.01,"REVISAR SOMA",IF(AND(L115="Edital",M115=J115,#REF!=0),"OK",IF(AND(L115="Contrapartida",#REF!=J115,M115=0),"OK",IF(AND(L115="Ambas",M115&gt;0,#REF!&gt;0),"OK","REVISAR FONTE")))))</f>
        <v/>
      </c>
      <c r="O115" s="7"/>
    </row>
    <row r="116" spans="1:15" x14ac:dyDescent="0.35">
      <c r="A116" s="7"/>
      <c r="B116" s="7"/>
      <c r="C116" s="7"/>
      <c r="D116" s="7"/>
      <c r="E116" s="7"/>
      <c r="F116" s="7"/>
      <c r="G116" s="7"/>
      <c r="H116" s="7"/>
      <c r="I116" s="10"/>
      <c r="J116" s="10" t="str">
        <f t="shared" si="3"/>
        <v/>
      </c>
      <c r="K116" s="7"/>
      <c r="L116" s="7"/>
      <c r="M116" s="10"/>
      <c r="N116" s="7" t="str">
        <f>IF(J116="","",IF(ABS((#REF!+M116)-J116)&gt;0.01,"REVISAR SOMA",IF(AND(L116="Edital",M116=J116,#REF!=0),"OK",IF(AND(L116="Contrapartida",#REF!=J116,M116=0),"OK",IF(AND(L116="Ambas",M116&gt;0,#REF!&gt;0),"OK","REVISAR FONTE")))))</f>
        <v/>
      </c>
      <c r="O116" s="7"/>
    </row>
    <row r="117" spans="1:15" x14ac:dyDescent="0.35">
      <c r="A117" s="7"/>
      <c r="B117" s="7"/>
      <c r="C117" s="7"/>
      <c r="D117" s="7"/>
      <c r="E117" s="7"/>
      <c r="F117" s="7"/>
      <c r="G117" s="7"/>
      <c r="H117" s="7"/>
      <c r="I117" s="10"/>
      <c r="J117" s="10" t="str">
        <f t="shared" si="3"/>
        <v/>
      </c>
      <c r="K117" s="7"/>
      <c r="L117" s="7"/>
      <c r="M117" s="10"/>
      <c r="N117" s="7" t="str">
        <f>IF(J117="","",IF(ABS((#REF!+M117)-J117)&gt;0.01,"REVISAR SOMA",IF(AND(L117="Edital",M117=J117,#REF!=0),"OK",IF(AND(L117="Contrapartida",#REF!=J117,M117=0),"OK",IF(AND(L117="Ambas",M117&gt;0,#REF!&gt;0),"OK","REVISAR FONTE")))))</f>
        <v/>
      </c>
      <c r="O117" s="7"/>
    </row>
    <row r="118" spans="1:15" x14ac:dyDescent="0.35">
      <c r="A118" s="7"/>
      <c r="B118" s="7"/>
      <c r="C118" s="7"/>
      <c r="D118" s="7"/>
      <c r="E118" s="7"/>
      <c r="F118" s="7"/>
      <c r="G118" s="7"/>
      <c r="H118" s="7"/>
      <c r="I118" s="10"/>
      <c r="J118" s="10" t="str">
        <f t="shared" si="3"/>
        <v/>
      </c>
      <c r="K118" s="7"/>
      <c r="L118" s="7"/>
      <c r="M118" s="10"/>
      <c r="N118" s="7" t="str">
        <f>IF(J118="","",IF(ABS((#REF!+M118)-J118)&gt;0.01,"REVISAR SOMA",IF(AND(L118="Edital",M118=J118,#REF!=0),"OK",IF(AND(L118="Contrapartida",#REF!=J118,M118=0),"OK",IF(AND(L118="Ambas",M118&gt;0,#REF!&gt;0),"OK","REVISAR FONTE")))))</f>
        <v/>
      </c>
      <c r="O118" s="7"/>
    </row>
    <row r="119" spans="1:15" x14ac:dyDescent="0.35">
      <c r="A119" s="7"/>
      <c r="B119" s="7"/>
      <c r="C119" s="7"/>
      <c r="D119" s="7"/>
      <c r="E119" s="7"/>
      <c r="F119" s="7"/>
      <c r="G119" s="7"/>
      <c r="H119" s="7"/>
      <c r="I119" s="10"/>
      <c r="J119" s="10" t="str">
        <f t="shared" si="3"/>
        <v/>
      </c>
      <c r="K119" s="7"/>
      <c r="L119" s="7"/>
      <c r="M119" s="10"/>
      <c r="N119" s="7" t="str">
        <f>IF(J119="","",IF(ABS((#REF!+M119)-J119)&gt;0.01,"REVISAR SOMA",IF(AND(L119="Edital",M119=J119,#REF!=0),"OK",IF(AND(L119="Contrapartida",#REF!=J119,M119=0),"OK",IF(AND(L119="Ambas",M119&gt;0,#REF!&gt;0),"OK","REVISAR FONTE")))))</f>
        <v/>
      </c>
      <c r="O119" s="7"/>
    </row>
    <row r="120" spans="1:15" x14ac:dyDescent="0.35">
      <c r="A120" s="7"/>
      <c r="B120" s="7"/>
      <c r="C120" s="7"/>
      <c r="D120" s="7"/>
      <c r="E120" s="7"/>
      <c r="F120" s="7"/>
      <c r="G120" s="7"/>
      <c r="H120" s="7"/>
      <c r="I120" s="10"/>
      <c r="J120" s="10" t="str">
        <f t="shared" si="3"/>
        <v/>
      </c>
      <c r="K120" s="7"/>
      <c r="L120" s="7"/>
      <c r="M120" s="10"/>
      <c r="N120" s="7" t="str">
        <f>IF(J120="","",IF(ABS((#REF!+M120)-J120)&gt;0.01,"REVISAR SOMA",IF(AND(L120="Edital",M120=J120,#REF!=0),"OK",IF(AND(L120="Contrapartida",#REF!=J120,M120=0),"OK",IF(AND(L120="Ambas",M120&gt;0,#REF!&gt;0),"OK","REVISAR FONTE")))))</f>
        <v/>
      </c>
      <c r="O120" s="7"/>
    </row>
    <row r="121" spans="1:15" x14ac:dyDescent="0.35">
      <c r="A121" s="7"/>
      <c r="B121" s="7"/>
      <c r="C121" s="7"/>
      <c r="D121" s="7"/>
      <c r="E121" s="7"/>
      <c r="F121" s="7"/>
      <c r="G121" s="7"/>
      <c r="H121" s="7"/>
      <c r="I121" s="10"/>
      <c r="J121" s="10" t="str">
        <f t="shared" si="3"/>
        <v/>
      </c>
      <c r="K121" s="7"/>
      <c r="L121" s="7"/>
      <c r="M121" s="10"/>
      <c r="N121" s="7" t="str">
        <f>IF(J121="","",IF(ABS((#REF!+M121)-J121)&gt;0.01,"REVISAR SOMA",IF(AND(L121="Edital",M121=J121,#REF!=0),"OK",IF(AND(L121="Contrapartida",#REF!=J121,M121=0),"OK",IF(AND(L121="Ambas",M121&gt;0,#REF!&gt;0),"OK","REVISAR FONTE")))))</f>
        <v/>
      </c>
      <c r="O121" s="7"/>
    </row>
    <row r="122" spans="1:15" x14ac:dyDescent="0.35">
      <c r="A122" s="7"/>
      <c r="B122" s="7"/>
      <c r="C122" s="7"/>
      <c r="D122" s="7"/>
      <c r="E122" s="7"/>
      <c r="F122" s="7"/>
      <c r="G122" s="7"/>
      <c r="H122" s="7"/>
      <c r="I122" s="10"/>
      <c r="J122" s="10" t="str">
        <f t="shared" si="3"/>
        <v/>
      </c>
      <c r="K122" s="7"/>
      <c r="L122" s="7"/>
      <c r="M122" s="10"/>
      <c r="N122" s="7" t="str">
        <f>IF(J122="","",IF(ABS((#REF!+M122)-J122)&gt;0.01,"REVISAR SOMA",IF(AND(L122="Edital",M122=J122,#REF!=0),"OK",IF(AND(L122="Contrapartida",#REF!=J122,M122=0),"OK",IF(AND(L122="Ambas",M122&gt;0,#REF!&gt;0),"OK","REVISAR FONTE")))))</f>
        <v/>
      </c>
      <c r="O122" s="7"/>
    </row>
    <row r="123" spans="1:15" x14ac:dyDescent="0.35">
      <c r="A123" s="7"/>
      <c r="B123" s="7"/>
      <c r="C123" s="7"/>
      <c r="D123" s="7"/>
      <c r="E123" s="7"/>
      <c r="F123" s="7"/>
      <c r="G123" s="7"/>
      <c r="H123" s="7"/>
      <c r="I123" s="10"/>
      <c r="J123" s="10" t="str">
        <f t="shared" si="3"/>
        <v/>
      </c>
      <c r="K123" s="7"/>
      <c r="L123" s="7"/>
      <c r="M123" s="10"/>
      <c r="N123" s="7" t="str">
        <f>IF(J123="","",IF(ABS((#REF!+M123)-J123)&gt;0.01,"REVISAR SOMA",IF(AND(L123="Edital",M123=J123,#REF!=0),"OK",IF(AND(L123="Contrapartida",#REF!=J123,M123=0),"OK",IF(AND(L123="Ambas",M123&gt;0,#REF!&gt;0),"OK","REVISAR FONTE")))))</f>
        <v/>
      </c>
      <c r="O123" s="7"/>
    </row>
    <row r="124" spans="1:15" x14ac:dyDescent="0.35">
      <c r="A124" s="7"/>
      <c r="B124" s="7"/>
      <c r="C124" s="7"/>
      <c r="D124" s="7"/>
      <c r="E124" s="7"/>
      <c r="F124" s="7"/>
      <c r="G124" s="7"/>
      <c r="H124" s="7"/>
      <c r="I124" s="10"/>
      <c r="J124" s="10" t="str">
        <f t="shared" si="3"/>
        <v/>
      </c>
      <c r="K124" s="7"/>
      <c r="L124" s="7"/>
      <c r="M124" s="10"/>
      <c r="N124" s="7" t="str">
        <f>IF(J124="","",IF(ABS((#REF!+M124)-J124)&gt;0.01,"REVISAR SOMA",IF(AND(L124="Edital",M124=J124,#REF!=0),"OK",IF(AND(L124="Contrapartida",#REF!=J124,M124=0),"OK",IF(AND(L124="Ambas",M124&gt;0,#REF!&gt;0),"OK","REVISAR FONTE")))))</f>
        <v/>
      </c>
      <c r="O124" s="7"/>
    </row>
    <row r="125" spans="1:15" x14ac:dyDescent="0.35">
      <c r="A125" s="7"/>
      <c r="B125" s="7"/>
      <c r="C125" s="7"/>
      <c r="D125" s="7"/>
      <c r="E125" s="7"/>
      <c r="F125" s="7"/>
      <c r="G125" s="7"/>
      <c r="H125" s="7"/>
      <c r="I125" s="10"/>
      <c r="J125" s="10" t="str">
        <f t="shared" si="3"/>
        <v/>
      </c>
      <c r="K125" s="7"/>
      <c r="L125" s="7"/>
      <c r="M125" s="10"/>
      <c r="N125" s="7" t="str">
        <f>IF(J125="","",IF(ABS((#REF!+M125)-J125)&gt;0.01,"REVISAR SOMA",IF(AND(L125="Edital",M125=J125,#REF!=0),"OK",IF(AND(L125="Contrapartida",#REF!=J125,M125=0),"OK",IF(AND(L125="Ambas",M125&gt;0,#REF!&gt;0),"OK","REVISAR FONTE")))))</f>
        <v/>
      </c>
      <c r="O125" s="7"/>
    </row>
    <row r="126" spans="1:15" x14ac:dyDescent="0.35">
      <c r="A126" s="7"/>
      <c r="B126" s="7"/>
      <c r="C126" s="7"/>
      <c r="D126" s="7"/>
      <c r="E126" s="7"/>
      <c r="F126" s="7"/>
      <c r="G126" s="7"/>
      <c r="H126" s="7"/>
      <c r="I126" s="10"/>
      <c r="J126" s="10" t="str">
        <f t="shared" si="3"/>
        <v/>
      </c>
      <c r="K126" s="7"/>
      <c r="L126" s="7"/>
      <c r="M126" s="10"/>
      <c r="N126" s="7" t="str">
        <f>IF(J126="","",IF(ABS((#REF!+M126)-J126)&gt;0.01,"REVISAR SOMA",IF(AND(L126="Edital",M126=J126,#REF!=0),"OK",IF(AND(L126="Contrapartida",#REF!=J126,M126=0),"OK",IF(AND(L126="Ambas",M126&gt;0,#REF!&gt;0),"OK","REVISAR FONTE")))))</f>
        <v/>
      </c>
      <c r="O126" s="7"/>
    </row>
    <row r="127" spans="1:15" x14ac:dyDescent="0.35">
      <c r="A127" s="7"/>
      <c r="B127" s="7"/>
      <c r="C127" s="7"/>
      <c r="D127" s="7"/>
      <c r="E127" s="7"/>
      <c r="F127" s="7"/>
      <c r="G127" s="7"/>
      <c r="H127" s="7"/>
      <c r="I127" s="10"/>
      <c r="J127" s="10" t="str">
        <f t="shared" si="3"/>
        <v/>
      </c>
      <c r="K127" s="7"/>
      <c r="L127" s="7"/>
      <c r="M127" s="10"/>
      <c r="N127" s="7" t="str">
        <f>IF(J127="","",IF(ABS((#REF!+M127)-J127)&gt;0.01,"REVISAR SOMA",IF(AND(L127="Edital",M127=J127,#REF!=0),"OK",IF(AND(L127="Contrapartida",#REF!=J127,M127=0),"OK",IF(AND(L127="Ambas",M127&gt;0,#REF!&gt;0),"OK","REVISAR FONTE")))))</f>
        <v/>
      </c>
      <c r="O127" s="7"/>
    </row>
    <row r="128" spans="1:15" x14ac:dyDescent="0.35">
      <c r="A128" s="7"/>
      <c r="B128" s="7"/>
      <c r="C128" s="7"/>
      <c r="D128" s="7"/>
      <c r="E128" s="7"/>
      <c r="F128" s="7"/>
      <c r="G128" s="7"/>
      <c r="H128" s="7"/>
      <c r="I128" s="10"/>
      <c r="J128" s="10" t="str">
        <f t="shared" si="3"/>
        <v/>
      </c>
      <c r="K128" s="7"/>
      <c r="L128" s="7"/>
      <c r="M128" s="10"/>
      <c r="N128" s="7" t="str">
        <f>IF(J128="","",IF(ABS((#REF!+M128)-J128)&gt;0.01,"REVISAR SOMA",IF(AND(L128="Edital",M128=J128,#REF!=0),"OK",IF(AND(L128="Contrapartida",#REF!=J128,M128=0),"OK",IF(AND(L128="Ambas",M128&gt;0,#REF!&gt;0),"OK","REVISAR FONTE")))))</f>
        <v/>
      </c>
      <c r="O128" s="7"/>
    </row>
    <row r="129" spans="1:15" x14ac:dyDescent="0.35">
      <c r="A129" s="7"/>
      <c r="B129" s="7"/>
      <c r="C129" s="7"/>
      <c r="D129" s="7"/>
      <c r="E129" s="7"/>
      <c r="F129" s="7"/>
      <c r="G129" s="7"/>
      <c r="H129" s="7"/>
      <c r="I129" s="10"/>
      <c r="J129" s="10" t="str">
        <f t="shared" si="3"/>
        <v/>
      </c>
      <c r="K129" s="7"/>
      <c r="L129" s="7"/>
      <c r="M129" s="10"/>
      <c r="N129" s="7" t="str">
        <f>IF(J129="","",IF(ABS((#REF!+M129)-J129)&gt;0.01,"REVISAR SOMA",IF(AND(L129="Edital",M129=J129,#REF!=0),"OK",IF(AND(L129="Contrapartida",#REF!=J129,M129=0),"OK",IF(AND(L129="Ambas",M129&gt;0,#REF!&gt;0),"OK","REVISAR FONTE")))))</f>
        <v/>
      </c>
      <c r="O129" s="7"/>
    </row>
    <row r="130" spans="1:15" x14ac:dyDescent="0.35">
      <c r="A130" s="7"/>
      <c r="B130" s="7"/>
      <c r="C130" s="7"/>
      <c r="D130" s="7"/>
      <c r="E130" s="7"/>
      <c r="F130" s="7"/>
      <c r="G130" s="7"/>
      <c r="H130" s="7"/>
      <c r="I130" s="10"/>
      <c r="J130" s="10" t="str">
        <f t="shared" si="3"/>
        <v/>
      </c>
      <c r="K130" s="7"/>
      <c r="L130" s="7"/>
      <c r="M130" s="10"/>
      <c r="N130" s="7" t="str">
        <f>IF(J130="","",IF(ABS((#REF!+M130)-J130)&gt;0.01,"REVISAR SOMA",IF(AND(L130="Edital",M130=J130,#REF!=0),"OK",IF(AND(L130="Contrapartida",#REF!=J130,M130=0),"OK",IF(AND(L130="Ambas",M130&gt;0,#REF!&gt;0),"OK","REVISAR FONTE")))))</f>
        <v/>
      </c>
      <c r="O130" s="7"/>
    </row>
    <row r="131" spans="1:15" x14ac:dyDescent="0.35">
      <c r="A131" s="7"/>
      <c r="B131" s="7"/>
      <c r="C131" s="7"/>
      <c r="D131" s="7"/>
      <c r="E131" s="7"/>
      <c r="F131" s="7"/>
      <c r="G131" s="7"/>
      <c r="H131" s="7"/>
      <c r="I131" s="10"/>
      <c r="J131" s="10" t="str">
        <f t="shared" si="3"/>
        <v/>
      </c>
      <c r="K131" s="7"/>
      <c r="L131" s="7"/>
      <c r="M131" s="10"/>
      <c r="N131" s="7" t="str">
        <f>IF(J131="","",IF(ABS((#REF!+M131)-J131)&gt;0.01,"REVISAR SOMA",IF(AND(L131="Edital",M131=J131,#REF!=0),"OK",IF(AND(L131="Contrapartida",#REF!=J131,M131=0),"OK",IF(AND(L131="Ambas",M131&gt;0,#REF!&gt;0),"OK","REVISAR FONTE")))))</f>
        <v/>
      </c>
      <c r="O131" s="7"/>
    </row>
    <row r="132" spans="1:15" x14ac:dyDescent="0.35">
      <c r="A132" s="7"/>
      <c r="B132" s="7"/>
      <c r="C132" s="7"/>
      <c r="D132" s="7"/>
      <c r="E132" s="7"/>
      <c r="F132" s="7"/>
      <c r="G132" s="7"/>
      <c r="H132" s="7"/>
      <c r="I132" s="10"/>
      <c r="J132" s="10" t="str">
        <f t="shared" si="3"/>
        <v/>
      </c>
      <c r="K132" s="7"/>
      <c r="L132" s="7"/>
      <c r="M132" s="10"/>
      <c r="N132" s="7" t="str">
        <f>IF(J132="","",IF(ABS((#REF!+M132)-J132)&gt;0.01,"REVISAR SOMA",IF(AND(L132="Edital",M132=J132,#REF!=0),"OK",IF(AND(L132="Contrapartida",#REF!=J132,M132=0),"OK",IF(AND(L132="Ambas",M132&gt;0,#REF!&gt;0),"OK","REVISAR FONTE")))))</f>
        <v/>
      </c>
      <c r="O132" s="7"/>
    </row>
    <row r="133" spans="1:15" x14ac:dyDescent="0.35">
      <c r="A133" s="7"/>
      <c r="B133" s="7"/>
      <c r="C133" s="7"/>
      <c r="D133" s="7"/>
      <c r="E133" s="7"/>
      <c r="F133" s="7"/>
      <c r="G133" s="7"/>
      <c r="H133" s="7"/>
      <c r="I133" s="10"/>
      <c r="J133" s="10" t="str">
        <f t="shared" ref="J133:J164" si="4">IF(OR(H133="",I133=""),"",H133*I133)</f>
        <v/>
      </c>
      <c r="K133" s="7"/>
      <c r="L133" s="7"/>
      <c r="M133" s="10"/>
      <c r="N133" s="7" t="str">
        <f>IF(J133="","",IF(ABS((#REF!+M133)-J133)&gt;0.01,"REVISAR SOMA",IF(AND(L133="Edital",M133=J133,#REF!=0),"OK",IF(AND(L133="Contrapartida",#REF!=J133,M133=0),"OK",IF(AND(L133="Ambas",M133&gt;0,#REF!&gt;0),"OK","REVISAR FONTE")))))</f>
        <v/>
      </c>
      <c r="O133" s="7"/>
    </row>
    <row r="134" spans="1:15" x14ac:dyDescent="0.35">
      <c r="A134" s="7"/>
      <c r="B134" s="7"/>
      <c r="C134" s="7"/>
      <c r="D134" s="7"/>
      <c r="E134" s="7"/>
      <c r="F134" s="7"/>
      <c r="G134" s="7"/>
      <c r="H134" s="7"/>
      <c r="I134" s="10"/>
      <c r="J134" s="10" t="str">
        <f t="shared" si="4"/>
        <v/>
      </c>
      <c r="K134" s="7"/>
      <c r="L134" s="7"/>
      <c r="M134" s="10"/>
      <c r="N134" s="7" t="str">
        <f>IF(J134="","",IF(ABS((#REF!+M134)-J134)&gt;0.01,"REVISAR SOMA",IF(AND(L134="Edital",M134=J134,#REF!=0),"OK",IF(AND(L134="Contrapartida",#REF!=J134,M134=0),"OK",IF(AND(L134="Ambas",M134&gt;0,#REF!&gt;0),"OK","REVISAR FONTE")))))</f>
        <v/>
      </c>
      <c r="O134" s="7"/>
    </row>
    <row r="135" spans="1:15" x14ac:dyDescent="0.35">
      <c r="A135" s="7"/>
      <c r="B135" s="7"/>
      <c r="C135" s="7"/>
      <c r="D135" s="7"/>
      <c r="E135" s="7"/>
      <c r="F135" s="7"/>
      <c r="G135" s="7"/>
      <c r="H135" s="7"/>
      <c r="I135" s="10"/>
      <c r="J135" s="10" t="str">
        <f t="shared" si="4"/>
        <v/>
      </c>
      <c r="K135" s="7"/>
      <c r="L135" s="7"/>
      <c r="M135" s="10"/>
      <c r="N135" s="7" t="str">
        <f>IF(J135="","",IF(ABS((#REF!+M135)-J135)&gt;0.01,"REVISAR SOMA",IF(AND(L135="Edital",M135=J135,#REF!=0),"OK",IF(AND(L135="Contrapartida",#REF!=J135,M135=0),"OK",IF(AND(L135="Ambas",M135&gt;0,#REF!&gt;0),"OK","REVISAR FONTE")))))</f>
        <v/>
      </c>
      <c r="O135" s="7"/>
    </row>
    <row r="136" spans="1:15" x14ac:dyDescent="0.35">
      <c r="A136" s="7"/>
      <c r="B136" s="7"/>
      <c r="C136" s="7"/>
      <c r="D136" s="7"/>
      <c r="E136" s="7"/>
      <c r="F136" s="7"/>
      <c r="G136" s="7"/>
      <c r="H136" s="7"/>
      <c r="I136" s="10"/>
      <c r="J136" s="10" t="str">
        <f t="shared" si="4"/>
        <v/>
      </c>
      <c r="K136" s="7"/>
      <c r="L136" s="7"/>
      <c r="M136" s="10"/>
      <c r="N136" s="7" t="str">
        <f>IF(J136="","",IF(ABS((#REF!+M136)-J136)&gt;0.01,"REVISAR SOMA",IF(AND(L136="Edital",M136=J136,#REF!=0),"OK",IF(AND(L136="Contrapartida",#REF!=J136,M136=0),"OK",IF(AND(L136="Ambas",M136&gt;0,#REF!&gt;0),"OK","REVISAR FONTE")))))</f>
        <v/>
      </c>
      <c r="O136" s="7"/>
    </row>
    <row r="137" spans="1:15" x14ac:dyDescent="0.35">
      <c r="A137" s="7"/>
      <c r="B137" s="7"/>
      <c r="C137" s="7"/>
      <c r="D137" s="7"/>
      <c r="E137" s="7"/>
      <c r="F137" s="7"/>
      <c r="G137" s="7"/>
      <c r="H137" s="7"/>
      <c r="I137" s="10"/>
      <c r="J137" s="10" t="str">
        <f t="shared" si="4"/>
        <v/>
      </c>
      <c r="K137" s="7"/>
      <c r="L137" s="7"/>
      <c r="M137" s="10"/>
      <c r="N137" s="7" t="str">
        <f>IF(J137="","",IF(ABS((#REF!+M137)-J137)&gt;0.01,"REVISAR SOMA",IF(AND(L137="Edital",M137=J137,#REF!=0),"OK",IF(AND(L137="Contrapartida",#REF!=J137,M137=0),"OK",IF(AND(L137="Ambas",M137&gt;0,#REF!&gt;0),"OK","REVISAR FONTE")))))</f>
        <v/>
      </c>
      <c r="O137" s="7"/>
    </row>
    <row r="138" spans="1:15" x14ac:dyDescent="0.35">
      <c r="A138" s="7"/>
      <c r="B138" s="7"/>
      <c r="C138" s="7"/>
      <c r="D138" s="7"/>
      <c r="E138" s="7"/>
      <c r="F138" s="7"/>
      <c r="G138" s="7"/>
      <c r="H138" s="7"/>
      <c r="I138" s="10"/>
      <c r="J138" s="10" t="str">
        <f t="shared" si="4"/>
        <v/>
      </c>
      <c r="K138" s="7"/>
      <c r="L138" s="7"/>
      <c r="M138" s="10"/>
      <c r="N138" s="7" t="str">
        <f>IF(J138="","",IF(ABS((#REF!+M138)-J138)&gt;0.01,"REVISAR SOMA",IF(AND(L138="Edital",M138=J138,#REF!=0),"OK",IF(AND(L138="Contrapartida",#REF!=J138,M138=0),"OK",IF(AND(L138="Ambas",M138&gt;0,#REF!&gt;0),"OK","REVISAR FONTE")))))</f>
        <v/>
      </c>
      <c r="O138" s="7"/>
    </row>
    <row r="139" spans="1:15" x14ac:dyDescent="0.35">
      <c r="A139" s="7"/>
      <c r="B139" s="7"/>
      <c r="C139" s="7"/>
      <c r="D139" s="7"/>
      <c r="E139" s="7"/>
      <c r="F139" s="7"/>
      <c r="G139" s="7"/>
      <c r="H139" s="7"/>
      <c r="I139" s="10"/>
      <c r="J139" s="10" t="str">
        <f t="shared" si="4"/>
        <v/>
      </c>
      <c r="K139" s="7"/>
      <c r="L139" s="7"/>
      <c r="M139" s="10"/>
      <c r="N139" s="7" t="str">
        <f>IF(J139="","",IF(ABS((#REF!+M139)-J139)&gt;0.01,"REVISAR SOMA",IF(AND(L139="Edital",M139=J139,#REF!=0),"OK",IF(AND(L139="Contrapartida",#REF!=J139,M139=0),"OK",IF(AND(L139="Ambas",M139&gt;0,#REF!&gt;0),"OK","REVISAR FONTE")))))</f>
        <v/>
      </c>
      <c r="O139" s="7"/>
    </row>
    <row r="140" spans="1:15" x14ac:dyDescent="0.35">
      <c r="A140" s="7"/>
      <c r="B140" s="7"/>
      <c r="C140" s="7"/>
      <c r="D140" s="7"/>
      <c r="E140" s="7"/>
      <c r="F140" s="7"/>
      <c r="G140" s="7"/>
      <c r="H140" s="7"/>
      <c r="I140" s="10"/>
      <c r="J140" s="10" t="str">
        <f t="shared" si="4"/>
        <v/>
      </c>
      <c r="K140" s="7"/>
      <c r="L140" s="7"/>
      <c r="M140" s="10"/>
      <c r="N140" s="7" t="str">
        <f>IF(J140="","",IF(ABS((#REF!+M140)-J140)&gt;0.01,"REVISAR SOMA",IF(AND(L140="Edital",M140=J140,#REF!=0),"OK",IF(AND(L140="Contrapartida",#REF!=J140,M140=0),"OK",IF(AND(L140="Ambas",M140&gt;0,#REF!&gt;0),"OK","REVISAR FONTE")))))</f>
        <v/>
      </c>
      <c r="O140" s="7"/>
    </row>
    <row r="141" spans="1:15" x14ac:dyDescent="0.35">
      <c r="A141" s="7"/>
      <c r="B141" s="7"/>
      <c r="C141" s="7"/>
      <c r="D141" s="7"/>
      <c r="E141" s="7"/>
      <c r="F141" s="7"/>
      <c r="G141" s="7"/>
      <c r="H141" s="7"/>
      <c r="I141" s="10"/>
      <c r="J141" s="10" t="str">
        <f t="shared" si="4"/>
        <v/>
      </c>
      <c r="K141" s="7"/>
      <c r="L141" s="7"/>
      <c r="M141" s="10"/>
      <c r="N141" s="7" t="str">
        <f>IF(J141="","",IF(ABS((#REF!+M141)-J141)&gt;0.01,"REVISAR SOMA",IF(AND(L141="Edital",M141=J141,#REF!=0),"OK",IF(AND(L141="Contrapartida",#REF!=J141,M141=0),"OK",IF(AND(L141="Ambas",M141&gt;0,#REF!&gt;0),"OK","REVISAR FONTE")))))</f>
        <v/>
      </c>
      <c r="O141" s="7"/>
    </row>
    <row r="142" spans="1:15" x14ac:dyDescent="0.35">
      <c r="A142" s="7"/>
      <c r="B142" s="7"/>
      <c r="C142" s="7"/>
      <c r="D142" s="7"/>
      <c r="E142" s="7"/>
      <c r="F142" s="7"/>
      <c r="G142" s="7"/>
      <c r="H142" s="7"/>
      <c r="I142" s="10"/>
      <c r="J142" s="10" t="str">
        <f t="shared" si="4"/>
        <v/>
      </c>
      <c r="K142" s="7"/>
      <c r="L142" s="7"/>
      <c r="M142" s="10"/>
      <c r="N142" s="7" t="str">
        <f>IF(J142="","",IF(ABS((#REF!+M142)-J142)&gt;0.01,"REVISAR SOMA",IF(AND(L142="Edital",M142=J142,#REF!=0),"OK",IF(AND(L142="Contrapartida",#REF!=J142,M142=0),"OK",IF(AND(L142="Ambas",M142&gt;0,#REF!&gt;0),"OK","REVISAR FONTE")))))</f>
        <v/>
      </c>
      <c r="O142" s="7"/>
    </row>
    <row r="143" spans="1:15" x14ac:dyDescent="0.35">
      <c r="A143" s="7"/>
      <c r="B143" s="7"/>
      <c r="C143" s="7"/>
      <c r="D143" s="7"/>
      <c r="E143" s="7"/>
      <c r="F143" s="7"/>
      <c r="G143" s="7"/>
      <c r="H143" s="7"/>
      <c r="I143" s="10"/>
      <c r="J143" s="10" t="str">
        <f t="shared" si="4"/>
        <v/>
      </c>
      <c r="K143" s="7"/>
      <c r="L143" s="7"/>
      <c r="M143" s="10"/>
      <c r="N143" s="7" t="str">
        <f>IF(J143="","",IF(ABS((#REF!+M143)-J143)&gt;0.01,"REVISAR SOMA",IF(AND(L143="Edital",M143=J143,#REF!=0),"OK",IF(AND(L143="Contrapartida",#REF!=J143,M143=0),"OK",IF(AND(L143="Ambas",M143&gt;0,#REF!&gt;0),"OK","REVISAR FONTE")))))</f>
        <v/>
      </c>
      <c r="O143" s="7"/>
    </row>
    <row r="144" spans="1:15" x14ac:dyDescent="0.35">
      <c r="A144" s="7"/>
      <c r="B144" s="7"/>
      <c r="C144" s="7"/>
      <c r="D144" s="7"/>
      <c r="E144" s="7"/>
      <c r="F144" s="7"/>
      <c r="G144" s="7"/>
      <c r="H144" s="7"/>
      <c r="I144" s="10"/>
      <c r="J144" s="10" t="str">
        <f t="shared" si="4"/>
        <v/>
      </c>
      <c r="K144" s="7"/>
      <c r="L144" s="7"/>
      <c r="M144" s="10"/>
      <c r="N144" s="7" t="str">
        <f>IF(J144="","",IF(ABS((#REF!+M144)-J144)&gt;0.01,"REVISAR SOMA",IF(AND(L144="Edital",M144=J144,#REF!=0),"OK",IF(AND(L144="Contrapartida",#REF!=J144,M144=0),"OK",IF(AND(L144="Ambas",M144&gt;0,#REF!&gt;0),"OK","REVISAR FONTE")))))</f>
        <v/>
      </c>
      <c r="O144" s="7"/>
    </row>
    <row r="145" spans="1:15" x14ac:dyDescent="0.35">
      <c r="A145" s="7"/>
      <c r="B145" s="7"/>
      <c r="C145" s="7"/>
      <c r="D145" s="7"/>
      <c r="E145" s="7"/>
      <c r="F145" s="7"/>
      <c r="G145" s="7"/>
      <c r="H145" s="7"/>
      <c r="I145" s="10"/>
      <c r="J145" s="10" t="str">
        <f t="shared" si="4"/>
        <v/>
      </c>
      <c r="K145" s="7"/>
      <c r="L145" s="7"/>
      <c r="M145" s="10"/>
      <c r="N145" s="7" t="str">
        <f>IF(J145="","",IF(ABS((#REF!+M145)-J145)&gt;0.01,"REVISAR SOMA",IF(AND(L145="Edital",M145=J145,#REF!=0),"OK",IF(AND(L145="Contrapartida",#REF!=J145,M145=0),"OK",IF(AND(L145="Ambas",M145&gt;0,#REF!&gt;0),"OK","REVISAR FONTE")))))</f>
        <v/>
      </c>
      <c r="O145" s="7"/>
    </row>
    <row r="146" spans="1:15" x14ac:dyDescent="0.35">
      <c r="A146" s="7"/>
      <c r="B146" s="7"/>
      <c r="C146" s="7"/>
      <c r="D146" s="7"/>
      <c r="E146" s="7"/>
      <c r="F146" s="7"/>
      <c r="G146" s="7"/>
      <c r="H146" s="7"/>
      <c r="I146" s="10"/>
      <c r="J146" s="10" t="str">
        <f t="shared" si="4"/>
        <v/>
      </c>
      <c r="K146" s="7"/>
      <c r="L146" s="7"/>
      <c r="M146" s="10"/>
      <c r="N146" s="7" t="str">
        <f>IF(J146="","",IF(ABS((#REF!+M146)-J146)&gt;0.01,"REVISAR SOMA",IF(AND(L146="Edital",M146=J146,#REF!=0),"OK",IF(AND(L146="Contrapartida",#REF!=J146,M146=0),"OK",IF(AND(L146="Ambas",M146&gt;0,#REF!&gt;0),"OK","REVISAR FONTE")))))</f>
        <v/>
      </c>
      <c r="O146" s="7"/>
    </row>
    <row r="147" spans="1:15" x14ac:dyDescent="0.35">
      <c r="A147" s="7"/>
      <c r="B147" s="7"/>
      <c r="C147" s="7"/>
      <c r="D147" s="7"/>
      <c r="E147" s="7"/>
      <c r="F147" s="7"/>
      <c r="G147" s="7"/>
      <c r="H147" s="7"/>
      <c r="I147" s="10"/>
      <c r="J147" s="10" t="str">
        <f t="shared" si="4"/>
        <v/>
      </c>
      <c r="K147" s="7"/>
      <c r="L147" s="7"/>
      <c r="M147" s="10"/>
      <c r="N147" s="7" t="str">
        <f>IF(J147="","",IF(ABS((#REF!+M147)-J147)&gt;0.01,"REVISAR SOMA",IF(AND(L147="Edital",M147=J147,#REF!=0),"OK",IF(AND(L147="Contrapartida",#REF!=J147,M147=0),"OK",IF(AND(L147="Ambas",M147&gt;0,#REF!&gt;0),"OK","REVISAR FONTE")))))</f>
        <v/>
      </c>
      <c r="O147" s="7"/>
    </row>
    <row r="148" spans="1:15" x14ac:dyDescent="0.35">
      <c r="A148" s="7"/>
      <c r="B148" s="7"/>
      <c r="C148" s="7"/>
      <c r="D148" s="7"/>
      <c r="E148" s="7"/>
      <c r="F148" s="7"/>
      <c r="G148" s="7"/>
      <c r="H148" s="7"/>
      <c r="I148" s="10"/>
      <c r="J148" s="10" t="str">
        <f t="shared" si="4"/>
        <v/>
      </c>
      <c r="K148" s="7"/>
      <c r="L148" s="7"/>
      <c r="M148" s="10"/>
      <c r="N148" s="7" t="str">
        <f>IF(J148="","",IF(ABS((#REF!+M148)-J148)&gt;0.01,"REVISAR SOMA",IF(AND(L148="Edital",M148=J148,#REF!=0),"OK",IF(AND(L148="Contrapartida",#REF!=J148,M148=0),"OK",IF(AND(L148="Ambas",M148&gt;0,#REF!&gt;0),"OK","REVISAR FONTE")))))</f>
        <v/>
      </c>
      <c r="O148" s="7"/>
    </row>
    <row r="149" spans="1:15" x14ac:dyDescent="0.35">
      <c r="A149" s="7"/>
      <c r="B149" s="7"/>
      <c r="C149" s="7"/>
      <c r="D149" s="7"/>
      <c r="E149" s="7"/>
      <c r="F149" s="7"/>
      <c r="G149" s="7"/>
      <c r="H149" s="7"/>
      <c r="I149" s="10"/>
      <c r="J149" s="10" t="str">
        <f t="shared" si="4"/>
        <v/>
      </c>
      <c r="K149" s="7"/>
      <c r="L149" s="7"/>
      <c r="M149" s="10"/>
      <c r="N149" s="7" t="str">
        <f>IF(J149="","",IF(ABS((#REF!+M149)-J149)&gt;0.01,"REVISAR SOMA",IF(AND(L149="Edital",M149=J149,#REF!=0),"OK",IF(AND(L149="Contrapartida",#REF!=J149,M149=0),"OK",IF(AND(L149="Ambas",M149&gt;0,#REF!&gt;0),"OK","REVISAR FONTE")))))</f>
        <v/>
      </c>
      <c r="O149" s="7"/>
    </row>
    <row r="150" spans="1:15" x14ac:dyDescent="0.35">
      <c r="A150" s="7"/>
      <c r="B150" s="7"/>
      <c r="C150" s="7"/>
      <c r="D150" s="7"/>
      <c r="E150" s="7"/>
      <c r="F150" s="7"/>
      <c r="G150" s="7"/>
      <c r="H150" s="7"/>
      <c r="I150" s="10"/>
      <c r="J150" s="10" t="str">
        <f t="shared" si="4"/>
        <v/>
      </c>
      <c r="K150" s="7"/>
      <c r="L150" s="7"/>
      <c r="M150" s="10"/>
      <c r="N150" s="7" t="str">
        <f>IF(J150="","",IF(ABS((#REF!+M150)-J150)&gt;0.01,"REVISAR SOMA",IF(AND(L150="Edital",M150=J150,#REF!=0),"OK",IF(AND(L150="Contrapartida",#REF!=J150,M150=0),"OK",IF(AND(L150="Ambas",M150&gt;0,#REF!&gt;0),"OK","REVISAR FONTE")))))</f>
        <v/>
      </c>
      <c r="O150" s="7"/>
    </row>
    <row r="151" spans="1:15" x14ac:dyDescent="0.35">
      <c r="A151" s="7"/>
      <c r="B151" s="7"/>
      <c r="C151" s="7"/>
      <c r="D151" s="7"/>
      <c r="E151" s="7"/>
      <c r="F151" s="7"/>
      <c r="G151" s="7"/>
      <c r="H151" s="7"/>
      <c r="I151" s="10"/>
      <c r="J151" s="10" t="str">
        <f t="shared" si="4"/>
        <v/>
      </c>
      <c r="K151" s="7"/>
      <c r="L151" s="7"/>
      <c r="M151" s="10"/>
      <c r="N151" s="7" t="str">
        <f>IF(J151="","",IF(ABS((#REF!+M151)-J151)&gt;0.01,"REVISAR SOMA",IF(AND(L151="Edital",M151=J151,#REF!=0),"OK",IF(AND(L151="Contrapartida",#REF!=J151,M151=0),"OK",IF(AND(L151="Ambas",M151&gt;0,#REF!&gt;0),"OK","REVISAR FONTE")))))</f>
        <v/>
      </c>
      <c r="O151" s="7"/>
    </row>
    <row r="152" spans="1:15" x14ac:dyDescent="0.35">
      <c r="A152" s="7"/>
      <c r="B152" s="7"/>
      <c r="C152" s="7"/>
      <c r="D152" s="7"/>
      <c r="E152" s="7"/>
      <c r="F152" s="7"/>
      <c r="G152" s="7"/>
      <c r="H152" s="7"/>
      <c r="I152" s="10"/>
      <c r="J152" s="10" t="str">
        <f t="shared" si="4"/>
        <v/>
      </c>
      <c r="K152" s="7"/>
      <c r="L152" s="7"/>
      <c r="M152" s="10"/>
      <c r="N152" s="7" t="str">
        <f>IF(J152="","",IF(ABS((#REF!+M152)-J152)&gt;0.01,"REVISAR SOMA",IF(AND(L152="Edital",M152=J152,#REF!=0),"OK",IF(AND(L152="Contrapartida",#REF!=J152,M152=0),"OK",IF(AND(L152="Ambas",M152&gt;0,#REF!&gt;0),"OK","REVISAR FONTE")))))</f>
        <v/>
      </c>
      <c r="O152" s="7"/>
    </row>
    <row r="153" spans="1:15" x14ac:dyDescent="0.35">
      <c r="A153" s="7"/>
      <c r="B153" s="7"/>
      <c r="C153" s="7"/>
      <c r="D153" s="7"/>
      <c r="E153" s="7"/>
      <c r="F153" s="7"/>
      <c r="G153" s="7"/>
      <c r="H153" s="7"/>
      <c r="I153" s="10"/>
      <c r="J153" s="10" t="str">
        <f t="shared" si="4"/>
        <v/>
      </c>
      <c r="K153" s="7"/>
      <c r="L153" s="7"/>
      <c r="M153" s="10"/>
      <c r="N153" s="7" t="str">
        <f>IF(J153="","",IF(ABS((#REF!+M153)-J153)&gt;0.01,"REVISAR SOMA",IF(AND(L153="Edital",M153=J153,#REF!=0),"OK",IF(AND(L153="Contrapartida",#REF!=J153,M153=0),"OK",IF(AND(L153="Ambas",M153&gt;0,#REF!&gt;0),"OK","REVISAR FONTE")))))</f>
        <v/>
      </c>
      <c r="O153" s="7"/>
    </row>
    <row r="154" spans="1:15" x14ac:dyDescent="0.35">
      <c r="A154" s="7"/>
      <c r="B154" s="7"/>
      <c r="C154" s="7"/>
      <c r="D154" s="7"/>
      <c r="E154" s="7"/>
      <c r="F154" s="7"/>
      <c r="G154" s="7"/>
      <c r="H154" s="7"/>
      <c r="I154" s="10"/>
      <c r="J154" s="10" t="str">
        <f t="shared" si="4"/>
        <v/>
      </c>
      <c r="K154" s="7"/>
      <c r="L154" s="7"/>
      <c r="M154" s="10"/>
      <c r="N154" s="7" t="str">
        <f>IF(J154="","",IF(ABS((#REF!+M154)-J154)&gt;0.01,"REVISAR SOMA",IF(AND(L154="Edital",M154=J154,#REF!=0),"OK",IF(AND(L154="Contrapartida",#REF!=J154,M154=0),"OK",IF(AND(L154="Ambas",M154&gt;0,#REF!&gt;0),"OK","REVISAR FONTE")))))</f>
        <v/>
      </c>
      <c r="O154" s="7"/>
    </row>
    <row r="155" spans="1:15" x14ac:dyDescent="0.35">
      <c r="A155" s="7"/>
      <c r="B155" s="7"/>
      <c r="C155" s="7"/>
      <c r="D155" s="7"/>
      <c r="E155" s="7"/>
      <c r="F155" s="7"/>
      <c r="G155" s="7"/>
      <c r="H155" s="7"/>
      <c r="I155" s="10"/>
      <c r="J155" s="10" t="str">
        <f t="shared" si="4"/>
        <v/>
      </c>
      <c r="K155" s="7"/>
      <c r="L155" s="7"/>
      <c r="M155" s="10"/>
      <c r="N155" s="7" t="str">
        <f>IF(J155="","",IF(ABS((#REF!+M155)-J155)&gt;0.01,"REVISAR SOMA",IF(AND(L155="Edital",M155=J155,#REF!=0),"OK",IF(AND(L155="Contrapartida",#REF!=J155,M155=0),"OK",IF(AND(L155="Ambas",M155&gt;0,#REF!&gt;0),"OK","REVISAR FONTE")))))</f>
        <v/>
      </c>
      <c r="O155" s="7"/>
    </row>
    <row r="156" spans="1:15" x14ac:dyDescent="0.35">
      <c r="A156" s="7"/>
      <c r="B156" s="7"/>
      <c r="C156" s="7"/>
      <c r="D156" s="7"/>
      <c r="E156" s="7"/>
      <c r="F156" s="7"/>
      <c r="G156" s="7"/>
      <c r="H156" s="7"/>
      <c r="I156" s="10"/>
      <c r="J156" s="10" t="str">
        <f t="shared" si="4"/>
        <v/>
      </c>
      <c r="K156" s="7"/>
      <c r="L156" s="7"/>
      <c r="M156" s="10"/>
      <c r="N156" s="7" t="str">
        <f>IF(J156="","",IF(ABS((#REF!+M156)-J156)&gt;0.01,"REVISAR SOMA",IF(AND(L156="Edital",M156=J156,#REF!=0),"OK",IF(AND(L156="Contrapartida",#REF!=J156,M156=0),"OK",IF(AND(L156="Ambas",M156&gt;0,#REF!&gt;0),"OK","REVISAR FONTE")))))</f>
        <v/>
      </c>
      <c r="O156" s="7"/>
    </row>
    <row r="157" spans="1:15" x14ac:dyDescent="0.35">
      <c r="A157" s="7"/>
      <c r="B157" s="7"/>
      <c r="C157" s="7"/>
      <c r="D157" s="7"/>
      <c r="E157" s="7"/>
      <c r="F157" s="7"/>
      <c r="G157" s="7"/>
      <c r="H157" s="7"/>
      <c r="I157" s="10"/>
      <c r="J157" s="10" t="str">
        <f t="shared" si="4"/>
        <v/>
      </c>
      <c r="K157" s="7"/>
      <c r="L157" s="7"/>
      <c r="M157" s="10"/>
      <c r="N157" s="7" t="str">
        <f>IF(J157="","",IF(ABS((#REF!+M157)-J157)&gt;0.01,"REVISAR SOMA",IF(AND(L157="Edital",M157=J157,#REF!=0),"OK",IF(AND(L157="Contrapartida",#REF!=J157,M157=0),"OK",IF(AND(L157="Ambas",M157&gt;0,#REF!&gt;0),"OK","REVISAR FONTE")))))</f>
        <v/>
      </c>
      <c r="O157" s="7"/>
    </row>
    <row r="158" spans="1:15" x14ac:dyDescent="0.35">
      <c r="A158" s="7"/>
      <c r="B158" s="7"/>
      <c r="C158" s="7"/>
      <c r="D158" s="7"/>
      <c r="E158" s="7"/>
      <c r="F158" s="7"/>
      <c r="G158" s="7"/>
      <c r="H158" s="7"/>
      <c r="I158" s="10"/>
      <c r="J158" s="10" t="str">
        <f t="shared" si="4"/>
        <v/>
      </c>
      <c r="K158" s="7"/>
      <c r="L158" s="7"/>
      <c r="M158" s="10"/>
      <c r="N158" s="7" t="str">
        <f>IF(J158="","",IF(ABS((#REF!+M158)-J158)&gt;0.01,"REVISAR SOMA",IF(AND(L158="Edital",M158=J158,#REF!=0),"OK",IF(AND(L158="Contrapartida",#REF!=J158,M158=0),"OK",IF(AND(L158="Ambas",M158&gt;0,#REF!&gt;0),"OK","REVISAR FONTE")))))</f>
        <v/>
      </c>
      <c r="O158" s="7"/>
    </row>
    <row r="159" spans="1:15" x14ac:dyDescent="0.35">
      <c r="A159" s="7"/>
      <c r="B159" s="7"/>
      <c r="C159" s="7"/>
      <c r="D159" s="7"/>
      <c r="E159" s="7"/>
      <c r="F159" s="7"/>
      <c r="G159" s="7"/>
      <c r="H159" s="7"/>
      <c r="I159" s="10"/>
      <c r="J159" s="10" t="str">
        <f t="shared" si="4"/>
        <v/>
      </c>
      <c r="K159" s="7"/>
      <c r="L159" s="7"/>
      <c r="M159" s="10"/>
      <c r="N159" s="7" t="str">
        <f>IF(J159="","",IF(ABS((#REF!+M159)-J159)&gt;0.01,"REVISAR SOMA",IF(AND(L159="Edital",M159=J159,#REF!=0),"OK",IF(AND(L159="Contrapartida",#REF!=J159,M159=0),"OK",IF(AND(L159="Ambas",M159&gt;0,#REF!&gt;0),"OK","REVISAR FONTE")))))</f>
        <v/>
      </c>
      <c r="O159" s="7"/>
    </row>
    <row r="160" spans="1:15" x14ac:dyDescent="0.35">
      <c r="A160" s="7"/>
      <c r="B160" s="7"/>
      <c r="C160" s="7"/>
      <c r="D160" s="7"/>
      <c r="E160" s="7"/>
      <c r="F160" s="7"/>
      <c r="G160" s="7"/>
      <c r="H160" s="7"/>
      <c r="I160" s="10"/>
      <c r="J160" s="10" t="str">
        <f t="shared" si="4"/>
        <v/>
      </c>
      <c r="K160" s="7"/>
      <c r="L160" s="7"/>
      <c r="M160" s="10"/>
      <c r="N160" s="7" t="str">
        <f>IF(J160="","",IF(ABS((#REF!+M160)-J160)&gt;0.01,"REVISAR SOMA",IF(AND(L160="Edital",M160=J160,#REF!=0),"OK",IF(AND(L160="Contrapartida",#REF!=J160,M160=0),"OK",IF(AND(L160="Ambas",M160&gt;0,#REF!&gt;0),"OK","REVISAR FONTE")))))</f>
        <v/>
      </c>
      <c r="O160" s="7"/>
    </row>
    <row r="161" spans="1:15" x14ac:dyDescent="0.35">
      <c r="A161" s="7"/>
      <c r="B161" s="7"/>
      <c r="C161" s="7"/>
      <c r="D161" s="7"/>
      <c r="E161" s="7"/>
      <c r="F161" s="7"/>
      <c r="G161" s="7"/>
      <c r="H161" s="7"/>
      <c r="I161" s="10"/>
      <c r="J161" s="10" t="str">
        <f t="shared" si="4"/>
        <v/>
      </c>
      <c r="K161" s="7"/>
      <c r="L161" s="7"/>
      <c r="M161" s="10"/>
      <c r="N161" s="7" t="str">
        <f>IF(J161="","",IF(ABS((#REF!+M161)-J161)&gt;0.01,"REVISAR SOMA",IF(AND(L161="Edital",M161=J161,#REF!=0),"OK",IF(AND(L161="Contrapartida",#REF!=J161,M161=0),"OK",IF(AND(L161="Ambas",M161&gt;0,#REF!&gt;0),"OK","REVISAR FONTE")))))</f>
        <v/>
      </c>
      <c r="O161" s="7"/>
    </row>
    <row r="162" spans="1:15" x14ac:dyDescent="0.35">
      <c r="A162" s="7"/>
      <c r="B162" s="7"/>
      <c r="C162" s="7"/>
      <c r="D162" s="7"/>
      <c r="E162" s="7"/>
      <c r="F162" s="7"/>
      <c r="G162" s="7"/>
      <c r="H162" s="7"/>
      <c r="I162" s="10"/>
      <c r="J162" s="10" t="str">
        <f t="shared" si="4"/>
        <v/>
      </c>
      <c r="K162" s="7"/>
      <c r="L162" s="7"/>
      <c r="M162" s="10"/>
      <c r="N162" s="7" t="str">
        <f>IF(J162="","",IF(ABS((#REF!+M162)-J162)&gt;0.01,"REVISAR SOMA",IF(AND(L162="Edital",M162=J162,#REF!=0),"OK",IF(AND(L162="Contrapartida",#REF!=J162,M162=0),"OK",IF(AND(L162="Ambas",M162&gt;0,#REF!&gt;0),"OK","REVISAR FONTE")))))</f>
        <v/>
      </c>
      <c r="O162" s="7"/>
    </row>
    <row r="163" spans="1:15" x14ac:dyDescent="0.35">
      <c r="A163" s="7"/>
      <c r="B163" s="7"/>
      <c r="C163" s="7"/>
      <c r="D163" s="7"/>
      <c r="E163" s="7"/>
      <c r="F163" s="7"/>
      <c r="G163" s="7"/>
      <c r="H163" s="7"/>
      <c r="I163" s="10"/>
      <c r="J163" s="10" t="str">
        <f t="shared" si="4"/>
        <v/>
      </c>
      <c r="K163" s="7"/>
      <c r="L163" s="7"/>
      <c r="M163" s="10"/>
      <c r="N163" s="7" t="str">
        <f>IF(J163="","",IF(ABS((#REF!+M163)-J163)&gt;0.01,"REVISAR SOMA",IF(AND(L163="Edital",M163=J163,#REF!=0),"OK",IF(AND(L163="Contrapartida",#REF!=J163,M163=0),"OK",IF(AND(L163="Ambas",M163&gt;0,#REF!&gt;0),"OK","REVISAR FONTE")))))</f>
        <v/>
      </c>
      <c r="O163" s="7"/>
    </row>
    <row r="164" spans="1:15" x14ac:dyDescent="0.35">
      <c r="A164" s="7"/>
      <c r="B164" s="7"/>
      <c r="C164" s="7"/>
      <c r="D164" s="7"/>
      <c r="E164" s="7"/>
      <c r="F164" s="7"/>
      <c r="G164" s="7"/>
      <c r="H164" s="7"/>
      <c r="I164" s="10"/>
      <c r="J164" s="10" t="str">
        <f t="shared" si="4"/>
        <v/>
      </c>
      <c r="K164" s="7"/>
      <c r="L164" s="7"/>
      <c r="M164" s="10"/>
      <c r="N164" s="7" t="str">
        <f>IF(J164="","",IF(ABS((#REF!+M164)-J164)&gt;0.01,"REVISAR SOMA",IF(AND(L164="Edital",M164=J164,#REF!=0),"OK",IF(AND(L164="Contrapartida",#REF!=J164,M164=0),"OK",IF(AND(L164="Ambas",M164&gt;0,#REF!&gt;0),"OK","REVISAR FONTE")))))</f>
        <v/>
      </c>
      <c r="O164" s="7"/>
    </row>
    <row r="165" spans="1:15" x14ac:dyDescent="0.35">
      <c r="A165" s="7"/>
      <c r="B165" s="7"/>
      <c r="C165" s="7"/>
      <c r="D165" s="7"/>
      <c r="E165" s="7"/>
      <c r="F165" s="7"/>
      <c r="G165" s="7"/>
      <c r="H165" s="7"/>
      <c r="I165" s="10"/>
      <c r="J165" s="10" t="str">
        <f t="shared" ref="J165:J196" si="5">IF(OR(H165="",I165=""),"",H165*I165)</f>
        <v/>
      </c>
      <c r="K165" s="7"/>
      <c r="L165" s="7"/>
      <c r="M165" s="10"/>
      <c r="N165" s="7" t="str">
        <f>IF(J165="","",IF(ABS((#REF!+M165)-J165)&gt;0.01,"REVISAR SOMA",IF(AND(L165="Edital",M165=J165,#REF!=0),"OK",IF(AND(L165="Contrapartida",#REF!=J165,M165=0),"OK",IF(AND(L165="Ambas",M165&gt;0,#REF!&gt;0),"OK","REVISAR FONTE")))))</f>
        <v/>
      </c>
      <c r="O165" s="7"/>
    </row>
    <row r="166" spans="1:15" x14ac:dyDescent="0.35">
      <c r="A166" s="7"/>
      <c r="B166" s="7"/>
      <c r="C166" s="7"/>
      <c r="D166" s="7"/>
      <c r="E166" s="7"/>
      <c r="F166" s="7"/>
      <c r="G166" s="7"/>
      <c r="H166" s="7"/>
      <c r="I166" s="10"/>
      <c r="J166" s="10" t="str">
        <f t="shared" si="5"/>
        <v/>
      </c>
      <c r="K166" s="7"/>
      <c r="L166" s="7"/>
      <c r="M166" s="10"/>
      <c r="N166" s="7" t="str">
        <f>IF(J166="","",IF(ABS((#REF!+M166)-J166)&gt;0.01,"REVISAR SOMA",IF(AND(L166="Edital",M166=J166,#REF!=0),"OK",IF(AND(L166="Contrapartida",#REF!=J166,M166=0),"OK",IF(AND(L166="Ambas",M166&gt;0,#REF!&gt;0),"OK","REVISAR FONTE")))))</f>
        <v/>
      </c>
      <c r="O166" s="7"/>
    </row>
    <row r="167" spans="1:15" x14ac:dyDescent="0.35">
      <c r="A167" s="7"/>
      <c r="B167" s="7"/>
      <c r="C167" s="7"/>
      <c r="D167" s="7"/>
      <c r="E167" s="7"/>
      <c r="F167" s="7"/>
      <c r="G167" s="7"/>
      <c r="H167" s="7"/>
      <c r="I167" s="10"/>
      <c r="J167" s="10" t="str">
        <f t="shared" si="5"/>
        <v/>
      </c>
      <c r="K167" s="7"/>
      <c r="L167" s="7"/>
      <c r="M167" s="10"/>
      <c r="N167" s="7" t="str">
        <f>IF(J167="","",IF(ABS((#REF!+M167)-J167)&gt;0.01,"REVISAR SOMA",IF(AND(L167="Edital",M167=J167,#REF!=0),"OK",IF(AND(L167="Contrapartida",#REF!=J167,M167=0),"OK",IF(AND(L167="Ambas",M167&gt;0,#REF!&gt;0),"OK","REVISAR FONTE")))))</f>
        <v/>
      </c>
      <c r="O167" s="7"/>
    </row>
    <row r="168" spans="1:15" x14ac:dyDescent="0.35">
      <c r="A168" s="7"/>
      <c r="B168" s="7"/>
      <c r="C168" s="7"/>
      <c r="D168" s="7"/>
      <c r="E168" s="7"/>
      <c r="F168" s="7"/>
      <c r="G168" s="7"/>
      <c r="H168" s="7"/>
      <c r="I168" s="10"/>
      <c r="J168" s="10" t="str">
        <f t="shared" si="5"/>
        <v/>
      </c>
      <c r="K168" s="7"/>
      <c r="L168" s="7"/>
      <c r="M168" s="10"/>
      <c r="N168" s="7" t="str">
        <f>IF(J168="","",IF(ABS((#REF!+M168)-J168)&gt;0.01,"REVISAR SOMA",IF(AND(L168="Edital",M168=J168,#REF!=0),"OK",IF(AND(L168="Contrapartida",#REF!=J168,M168=0),"OK",IF(AND(L168="Ambas",M168&gt;0,#REF!&gt;0),"OK","REVISAR FONTE")))))</f>
        <v/>
      </c>
      <c r="O168" s="7"/>
    </row>
    <row r="169" spans="1:15" x14ac:dyDescent="0.35">
      <c r="A169" s="7"/>
      <c r="B169" s="7"/>
      <c r="C169" s="7"/>
      <c r="D169" s="7"/>
      <c r="E169" s="7"/>
      <c r="F169" s="7"/>
      <c r="G169" s="7"/>
      <c r="H169" s="7"/>
      <c r="I169" s="10"/>
      <c r="J169" s="10" t="str">
        <f t="shared" si="5"/>
        <v/>
      </c>
      <c r="K169" s="7"/>
      <c r="L169" s="7"/>
      <c r="M169" s="10"/>
      <c r="N169" s="7" t="str">
        <f>IF(J169="","",IF(ABS((#REF!+M169)-J169)&gt;0.01,"REVISAR SOMA",IF(AND(L169="Edital",M169=J169,#REF!=0),"OK",IF(AND(L169="Contrapartida",#REF!=J169,M169=0),"OK",IF(AND(L169="Ambas",M169&gt;0,#REF!&gt;0),"OK","REVISAR FONTE")))))</f>
        <v/>
      </c>
      <c r="O169" s="7"/>
    </row>
    <row r="170" spans="1:15" x14ac:dyDescent="0.35">
      <c r="A170" s="7"/>
      <c r="B170" s="7"/>
      <c r="C170" s="7"/>
      <c r="D170" s="7"/>
      <c r="E170" s="7"/>
      <c r="F170" s="7"/>
      <c r="G170" s="7"/>
      <c r="H170" s="7"/>
      <c r="I170" s="10"/>
      <c r="J170" s="10" t="str">
        <f t="shared" si="5"/>
        <v/>
      </c>
      <c r="K170" s="7"/>
      <c r="L170" s="7"/>
      <c r="M170" s="10"/>
      <c r="N170" s="7" t="str">
        <f>IF(J170="","",IF(ABS((#REF!+M170)-J170)&gt;0.01,"REVISAR SOMA",IF(AND(L170="Edital",M170=J170,#REF!=0),"OK",IF(AND(L170="Contrapartida",#REF!=J170,M170=0),"OK",IF(AND(L170="Ambas",M170&gt;0,#REF!&gt;0),"OK","REVISAR FONTE")))))</f>
        <v/>
      </c>
      <c r="O170" s="7"/>
    </row>
    <row r="171" spans="1:15" x14ac:dyDescent="0.35">
      <c r="A171" s="7"/>
      <c r="B171" s="7"/>
      <c r="C171" s="7"/>
      <c r="D171" s="7"/>
      <c r="E171" s="7"/>
      <c r="F171" s="7"/>
      <c r="G171" s="7"/>
      <c r="H171" s="7"/>
      <c r="I171" s="10"/>
      <c r="J171" s="10" t="str">
        <f t="shared" si="5"/>
        <v/>
      </c>
      <c r="K171" s="7"/>
      <c r="L171" s="7"/>
      <c r="M171" s="10"/>
      <c r="N171" s="7" t="str">
        <f>IF(J171="","",IF(ABS((#REF!+M171)-J171)&gt;0.01,"REVISAR SOMA",IF(AND(L171="Edital",M171=J171,#REF!=0),"OK",IF(AND(L171="Contrapartida",#REF!=J171,M171=0),"OK",IF(AND(L171="Ambas",M171&gt;0,#REF!&gt;0),"OK","REVISAR FONTE")))))</f>
        <v/>
      </c>
      <c r="O171" s="7"/>
    </row>
    <row r="172" spans="1:15" x14ac:dyDescent="0.35">
      <c r="A172" s="7"/>
      <c r="B172" s="7"/>
      <c r="C172" s="7"/>
      <c r="D172" s="7"/>
      <c r="E172" s="7"/>
      <c r="F172" s="7"/>
      <c r="G172" s="7"/>
      <c r="H172" s="7"/>
      <c r="I172" s="10"/>
      <c r="J172" s="10" t="str">
        <f t="shared" si="5"/>
        <v/>
      </c>
      <c r="K172" s="7"/>
      <c r="L172" s="7"/>
      <c r="M172" s="10"/>
      <c r="N172" s="7" t="str">
        <f>IF(J172="","",IF(ABS((#REF!+M172)-J172)&gt;0.01,"REVISAR SOMA",IF(AND(L172="Edital",M172=J172,#REF!=0),"OK",IF(AND(L172="Contrapartida",#REF!=J172,M172=0),"OK",IF(AND(L172="Ambas",M172&gt;0,#REF!&gt;0),"OK","REVISAR FONTE")))))</f>
        <v/>
      </c>
      <c r="O172" s="7"/>
    </row>
    <row r="173" spans="1:15" x14ac:dyDescent="0.35">
      <c r="A173" s="7"/>
      <c r="B173" s="7"/>
      <c r="C173" s="7"/>
      <c r="D173" s="7"/>
      <c r="E173" s="7"/>
      <c r="F173" s="7"/>
      <c r="G173" s="7"/>
      <c r="H173" s="7"/>
      <c r="I173" s="10"/>
      <c r="J173" s="10" t="str">
        <f t="shared" si="5"/>
        <v/>
      </c>
      <c r="K173" s="7"/>
      <c r="L173" s="7"/>
      <c r="M173" s="10"/>
      <c r="N173" s="7" t="str">
        <f>IF(J173="","",IF(ABS((#REF!+M173)-J173)&gt;0.01,"REVISAR SOMA",IF(AND(L173="Edital",M173=J173,#REF!=0),"OK",IF(AND(L173="Contrapartida",#REF!=J173,M173=0),"OK",IF(AND(L173="Ambas",M173&gt;0,#REF!&gt;0),"OK","REVISAR FONTE")))))</f>
        <v/>
      </c>
      <c r="O173" s="7"/>
    </row>
    <row r="174" spans="1:15" x14ac:dyDescent="0.35">
      <c r="A174" s="7"/>
      <c r="B174" s="7"/>
      <c r="C174" s="7"/>
      <c r="D174" s="7"/>
      <c r="E174" s="7"/>
      <c r="F174" s="7"/>
      <c r="G174" s="7"/>
      <c r="H174" s="7"/>
      <c r="I174" s="10"/>
      <c r="J174" s="10" t="str">
        <f t="shared" si="5"/>
        <v/>
      </c>
      <c r="K174" s="7"/>
      <c r="L174" s="7"/>
      <c r="M174" s="10"/>
      <c r="N174" s="7" t="str">
        <f>IF(J174="","",IF(ABS((#REF!+M174)-J174)&gt;0.01,"REVISAR SOMA",IF(AND(L174="Edital",M174=J174,#REF!=0),"OK",IF(AND(L174="Contrapartida",#REF!=J174,M174=0),"OK",IF(AND(L174="Ambas",M174&gt;0,#REF!&gt;0),"OK","REVISAR FONTE")))))</f>
        <v/>
      </c>
      <c r="O174" s="7"/>
    </row>
    <row r="175" spans="1:15" x14ac:dyDescent="0.35">
      <c r="A175" s="7"/>
      <c r="B175" s="7"/>
      <c r="C175" s="7"/>
      <c r="D175" s="7"/>
      <c r="E175" s="7"/>
      <c r="F175" s="7"/>
      <c r="G175" s="7"/>
      <c r="H175" s="7"/>
      <c r="I175" s="10"/>
      <c r="J175" s="10" t="str">
        <f t="shared" si="5"/>
        <v/>
      </c>
      <c r="K175" s="7"/>
      <c r="L175" s="7"/>
      <c r="M175" s="10"/>
      <c r="N175" s="7" t="str">
        <f>IF(J175="","",IF(ABS((#REF!+M175)-J175)&gt;0.01,"REVISAR SOMA",IF(AND(L175="Edital",M175=J175,#REF!=0),"OK",IF(AND(L175="Contrapartida",#REF!=J175,M175=0),"OK",IF(AND(L175="Ambas",M175&gt;0,#REF!&gt;0),"OK","REVISAR FONTE")))))</f>
        <v/>
      </c>
      <c r="O175" s="7"/>
    </row>
    <row r="176" spans="1:15" x14ac:dyDescent="0.35">
      <c r="A176" s="7"/>
      <c r="B176" s="7"/>
      <c r="C176" s="7"/>
      <c r="D176" s="7"/>
      <c r="E176" s="7"/>
      <c r="F176" s="7"/>
      <c r="G176" s="7"/>
      <c r="H176" s="7"/>
      <c r="I176" s="10"/>
      <c r="J176" s="10" t="str">
        <f t="shared" si="5"/>
        <v/>
      </c>
      <c r="K176" s="7"/>
      <c r="L176" s="7"/>
      <c r="M176" s="10"/>
      <c r="N176" s="7" t="str">
        <f>IF(J176="","",IF(ABS((#REF!+M176)-J176)&gt;0.01,"REVISAR SOMA",IF(AND(L176="Edital",M176=J176,#REF!=0),"OK",IF(AND(L176="Contrapartida",#REF!=J176,M176=0),"OK",IF(AND(L176="Ambas",M176&gt;0,#REF!&gt;0),"OK","REVISAR FONTE")))))</f>
        <v/>
      </c>
      <c r="O176" s="7"/>
    </row>
    <row r="177" spans="1:15" x14ac:dyDescent="0.35">
      <c r="A177" s="7"/>
      <c r="B177" s="7"/>
      <c r="C177" s="7"/>
      <c r="D177" s="7"/>
      <c r="E177" s="7"/>
      <c r="F177" s="7"/>
      <c r="G177" s="7"/>
      <c r="H177" s="7"/>
      <c r="I177" s="10"/>
      <c r="J177" s="10" t="str">
        <f t="shared" si="5"/>
        <v/>
      </c>
      <c r="K177" s="7"/>
      <c r="L177" s="7"/>
      <c r="M177" s="10"/>
      <c r="N177" s="7" t="str">
        <f>IF(J177="","",IF(ABS((#REF!+M177)-J177)&gt;0.01,"REVISAR SOMA",IF(AND(L177="Edital",M177=J177,#REF!=0),"OK",IF(AND(L177="Contrapartida",#REF!=J177,M177=0),"OK",IF(AND(L177="Ambas",M177&gt;0,#REF!&gt;0),"OK","REVISAR FONTE")))))</f>
        <v/>
      </c>
      <c r="O177" s="7"/>
    </row>
    <row r="178" spans="1:15" x14ac:dyDescent="0.35">
      <c r="A178" s="7"/>
      <c r="B178" s="7"/>
      <c r="C178" s="7"/>
      <c r="D178" s="7"/>
      <c r="E178" s="7"/>
      <c r="F178" s="7"/>
      <c r="G178" s="7"/>
      <c r="H178" s="7"/>
      <c r="I178" s="10"/>
      <c r="J178" s="10" t="str">
        <f t="shared" si="5"/>
        <v/>
      </c>
      <c r="K178" s="7"/>
      <c r="L178" s="7"/>
      <c r="M178" s="10"/>
      <c r="N178" s="7" t="str">
        <f>IF(J178="","",IF(ABS((#REF!+M178)-J178)&gt;0.01,"REVISAR SOMA",IF(AND(L178="Edital",M178=J178,#REF!=0),"OK",IF(AND(L178="Contrapartida",#REF!=J178,M178=0),"OK",IF(AND(L178="Ambas",M178&gt;0,#REF!&gt;0),"OK","REVISAR FONTE")))))</f>
        <v/>
      </c>
      <c r="O178" s="7"/>
    </row>
    <row r="179" spans="1:15" x14ac:dyDescent="0.35">
      <c r="A179" s="7"/>
      <c r="B179" s="7"/>
      <c r="C179" s="7"/>
      <c r="D179" s="7"/>
      <c r="E179" s="7"/>
      <c r="F179" s="7"/>
      <c r="G179" s="7"/>
      <c r="H179" s="7"/>
      <c r="I179" s="10"/>
      <c r="J179" s="10" t="str">
        <f t="shared" si="5"/>
        <v/>
      </c>
      <c r="K179" s="7"/>
      <c r="L179" s="7"/>
      <c r="M179" s="10"/>
      <c r="N179" s="7" t="str">
        <f>IF(J179="","",IF(ABS((#REF!+M179)-J179)&gt;0.01,"REVISAR SOMA",IF(AND(L179="Edital",M179=J179,#REF!=0),"OK",IF(AND(L179="Contrapartida",#REF!=J179,M179=0),"OK",IF(AND(L179="Ambas",M179&gt;0,#REF!&gt;0),"OK","REVISAR FONTE")))))</f>
        <v/>
      </c>
      <c r="O179" s="7"/>
    </row>
    <row r="180" spans="1:15" x14ac:dyDescent="0.35">
      <c r="A180" s="7"/>
      <c r="B180" s="7"/>
      <c r="C180" s="7"/>
      <c r="D180" s="7"/>
      <c r="E180" s="7"/>
      <c r="F180" s="7"/>
      <c r="G180" s="7"/>
      <c r="H180" s="7"/>
      <c r="I180" s="10"/>
      <c r="J180" s="10" t="str">
        <f t="shared" si="5"/>
        <v/>
      </c>
      <c r="K180" s="7"/>
      <c r="L180" s="7"/>
      <c r="M180" s="10"/>
      <c r="N180" s="7" t="str">
        <f>IF(J180="","",IF(ABS((#REF!+M180)-J180)&gt;0.01,"REVISAR SOMA",IF(AND(L180="Edital",M180=J180,#REF!=0),"OK",IF(AND(L180="Contrapartida",#REF!=J180,M180=0),"OK",IF(AND(L180="Ambas",M180&gt;0,#REF!&gt;0),"OK","REVISAR FONTE")))))</f>
        <v/>
      </c>
      <c r="O180" s="7"/>
    </row>
    <row r="181" spans="1:15" x14ac:dyDescent="0.35">
      <c r="A181" s="7"/>
      <c r="B181" s="7"/>
      <c r="C181" s="7"/>
      <c r="D181" s="7"/>
      <c r="E181" s="7"/>
      <c r="F181" s="7"/>
      <c r="G181" s="7"/>
      <c r="H181" s="7"/>
      <c r="I181" s="10"/>
      <c r="J181" s="10" t="str">
        <f t="shared" si="5"/>
        <v/>
      </c>
      <c r="K181" s="7"/>
      <c r="L181" s="7"/>
      <c r="M181" s="10"/>
      <c r="N181" s="7" t="str">
        <f>IF(J181="","",IF(ABS((#REF!+M181)-J181)&gt;0.01,"REVISAR SOMA",IF(AND(L181="Edital",M181=J181,#REF!=0),"OK",IF(AND(L181="Contrapartida",#REF!=J181,M181=0),"OK",IF(AND(L181="Ambas",M181&gt;0,#REF!&gt;0),"OK","REVISAR FONTE")))))</f>
        <v/>
      </c>
      <c r="O181" s="7"/>
    </row>
    <row r="182" spans="1:15" x14ac:dyDescent="0.35">
      <c r="A182" s="7"/>
      <c r="B182" s="7"/>
      <c r="C182" s="7"/>
      <c r="D182" s="7"/>
      <c r="E182" s="7"/>
      <c r="F182" s="7"/>
      <c r="G182" s="7"/>
      <c r="H182" s="7"/>
      <c r="I182" s="10"/>
      <c r="J182" s="10" t="str">
        <f t="shared" si="5"/>
        <v/>
      </c>
      <c r="K182" s="7"/>
      <c r="L182" s="7"/>
      <c r="M182" s="10"/>
      <c r="N182" s="7" t="str">
        <f>IF(J182="","",IF(ABS((#REF!+M182)-J182)&gt;0.01,"REVISAR SOMA",IF(AND(L182="Edital",M182=J182,#REF!=0),"OK",IF(AND(L182="Contrapartida",#REF!=J182,M182=0),"OK",IF(AND(L182="Ambas",M182&gt;0,#REF!&gt;0),"OK","REVISAR FONTE")))))</f>
        <v/>
      </c>
      <c r="O182" s="7"/>
    </row>
    <row r="183" spans="1:15" x14ac:dyDescent="0.35">
      <c r="A183" s="7"/>
      <c r="B183" s="7"/>
      <c r="C183" s="7"/>
      <c r="D183" s="7"/>
      <c r="E183" s="7"/>
      <c r="F183" s="7"/>
      <c r="G183" s="7"/>
      <c r="H183" s="7"/>
      <c r="I183" s="10"/>
      <c r="J183" s="10" t="str">
        <f t="shared" si="5"/>
        <v/>
      </c>
      <c r="K183" s="7"/>
      <c r="L183" s="7"/>
      <c r="M183" s="10"/>
      <c r="N183" s="7" t="str">
        <f>IF(J183="","",IF(ABS((#REF!+M183)-J183)&gt;0.01,"REVISAR SOMA",IF(AND(L183="Edital",M183=J183,#REF!=0),"OK",IF(AND(L183="Contrapartida",#REF!=J183,M183=0),"OK",IF(AND(L183="Ambas",M183&gt;0,#REF!&gt;0),"OK","REVISAR FONTE")))))</f>
        <v/>
      </c>
      <c r="O183" s="7"/>
    </row>
    <row r="184" spans="1:15" x14ac:dyDescent="0.35">
      <c r="A184" s="7"/>
      <c r="B184" s="7"/>
      <c r="C184" s="7"/>
      <c r="D184" s="7"/>
      <c r="E184" s="7"/>
      <c r="F184" s="7"/>
      <c r="G184" s="7"/>
      <c r="H184" s="7"/>
      <c r="I184" s="10"/>
      <c r="J184" s="10" t="str">
        <f t="shared" si="5"/>
        <v/>
      </c>
      <c r="K184" s="7"/>
      <c r="L184" s="7"/>
      <c r="M184" s="10"/>
      <c r="N184" s="7" t="str">
        <f>IF(J184="","",IF(ABS((#REF!+M184)-J184)&gt;0.01,"REVISAR SOMA",IF(AND(L184="Edital",M184=J184,#REF!=0),"OK",IF(AND(L184="Contrapartida",#REF!=J184,M184=0),"OK",IF(AND(L184="Ambas",M184&gt;0,#REF!&gt;0),"OK","REVISAR FONTE")))))</f>
        <v/>
      </c>
      <c r="O184" s="7"/>
    </row>
    <row r="185" spans="1:15" x14ac:dyDescent="0.35">
      <c r="A185" s="7"/>
      <c r="B185" s="7"/>
      <c r="C185" s="7"/>
      <c r="D185" s="7"/>
      <c r="E185" s="7"/>
      <c r="F185" s="7"/>
      <c r="G185" s="7"/>
      <c r="H185" s="7"/>
      <c r="I185" s="10"/>
      <c r="J185" s="10" t="str">
        <f t="shared" si="5"/>
        <v/>
      </c>
      <c r="K185" s="7"/>
      <c r="L185" s="7"/>
      <c r="M185" s="10"/>
      <c r="N185" s="7" t="str">
        <f>IF(J185="","",IF(ABS((#REF!+M185)-J185)&gt;0.01,"REVISAR SOMA",IF(AND(L185="Edital",M185=J185,#REF!=0),"OK",IF(AND(L185="Contrapartida",#REF!=J185,M185=0),"OK",IF(AND(L185="Ambas",M185&gt;0,#REF!&gt;0),"OK","REVISAR FONTE")))))</f>
        <v/>
      </c>
      <c r="O185" s="7"/>
    </row>
    <row r="186" spans="1:15" x14ac:dyDescent="0.35">
      <c r="A186" s="7"/>
      <c r="B186" s="7"/>
      <c r="C186" s="7"/>
      <c r="D186" s="7"/>
      <c r="E186" s="7"/>
      <c r="F186" s="7"/>
      <c r="G186" s="7"/>
      <c r="H186" s="7"/>
      <c r="I186" s="10"/>
      <c r="J186" s="10" t="str">
        <f t="shared" si="5"/>
        <v/>
      </c>
      <c r="K186" s="7"/>
      <c r="L186" s="7"/>
      <c r="M186" s="10"/>
      <c r="N186" s="7" t="str">
        <f>IF(J186="","",IF(ABS((#REF!+M186)-J186)&gt;0.01,"REVISAR SOMA",IF(AND(L186="Edital",M186=J186,#REF!=0),"OK",IF(AND(L186="Contrapartida",#REF!=J186,M186=0),"OK",IF(AND(L186="Ambas",M186&gt;0,#REF!&gt;0),"OK","REVISAR FONTE")))))</f>
        <v/>
      </c>
      <c r="O186" s="7"/>
    </row>
    <row r="187" spans="1:15" x14ac:dyDescent="0.35">
      <c r="A187" s="7"/>
      <c r="B187" s="7"/>
      <c r="C187" s="7"/>
      <c r="D187" s="7"/>
      <c r="E187" s="7"/>
      <c r="F187" s="7"/>
      <c r="G187" s="7"/>
      <c r="H187" s="7"/>
      <c r="I187" s="10"/>
      <c r="J187" s="10" t="str">
        <f t="shared" si="5"/>
        <v/>
      </c>
      <c r="K187" s="7"/>
      <c r="L187" s="7"/>
      <c r="M187" s="10"/>
      <c r="N187" s="7" t="str">
        <f>IF(J187="","",IF(ABS((#REF!+M187)-J187)&gt;0.01,"REVISAR SOMA",IF(AND(L187="Edital",M187=J187,#REF!=0),"OK",IF(AND(L187="Contrapartida",#REF!=J187,M187=0),"OK",IF(AND(L187="Ambas",M187&gt;0,#REF!&gt;0),"OK","REVISAR FONTE")))))</f>
        <v/>
      </c>
      <c r="O187" s="7"/>
    </row>
    <row r="188" spans="1:15" x14ac:dyDescent="0.35">
      <c r="A188" s="7"/>
      <c r="B188" s="7"/>
      <c r="C188" s="7"/>
      <c r="D188" s="7"/>
      <c r="E188" s="7"/>
      <c r="F188" s="7"/>
      <c r="G188" s="7"/>
      <c r="H188" s="7"/>
      <c r="I188" s="10"/>
      <c r="J188" s="10" t="str">
        <f t="shared" si="5"/>
        <v/>
      </c>
      <c r="K188" s="7"/>
      <c r="L188" s="7"/>
      <c r="M188" s="10"/>
      <c r="N188" s="7" t="str">
        <f>IF(J188="","",IF(ABS((#REF!+M188)-J188)&gt;0.01,"REVISAR SOMA",IF(AND(L188="Edital",M188=J188,#REF!=0),"OK",IF(AND(L188="Contrapartida",#REF!=J188,M188=0),"OK",IF(AND(L188="Ambas",M188&gt;0,#REF!&gt;0),"OK","REVISAR FONTE")))))</f>
        <v/>
      </c>
      <c r="O188" s="7"/>
    </row>
    <row r="189" spans="1:15" x14ac:dyDescent="0.35">
      <c r="A189" s="7"/>
      <c r="B189" s="7"/>
      <c r="C189" s="7"/>
      <c r="D189" s="7"/>
      <c r="E189" s="7"/>
      <c r="F189" s="7"/>
      <c r="G189" s="7"/>
      <c r="H189" s="7"/>
      <c r="I189" s="10"/>
      <c r="J189" s="10" t="str">
        <f t="shared" si="5"/>
        <v/>
      </c>
      <c r="K189" s="7"/>
      <c r="L189" s="7"/>
      <c r="M189" s="10"/>
      <c r="N189" s="7" t="str">
        <f>IF(J189="","",IF(ABS((#REF!+M189)-J189)&gt;0.01,"REVISAR SOMA",IF(AND(L189="Edital",M189=J189,#REF!=0),"OK",IF(AND(L189="Contrapartida",#REF!=J189,M189=0),"OK",IF(AND(L189="Ambas",M189&gt;0,#REF!&gt;0),"OK","REVISAR FONTE")))))</f>
        <v/>
      </c>
      <c r="O189" s="7"/>
    </row>
    <row r="190" spans="1:15" x14ac:dyDescent="0.35">
      <c r="A190" s="7"/>
      <c r="B190" s="7"/>
      <c r="C190" s="7"/>
      <c r="D190" s="7"/>
      <c r="E190" s="7"/>
      <c r="F190" s="7"/>
      <c r="G190" s="7"/>
      <c r="H190" s="7"/>
      <c r="I190" s="10"/>
      <c r="J190" s="10" t="str">
        <f t="shared" si="5"/>
        <v/>
      </c>
      <c r="K190" s="7"/>
      <c r="L190" s="7"/>
      <c r="M190" s="10"/>
      <c r="N190" s="7" t="str">
        <f>IF(J190="","",IF(ABS((#REF!+M190)-J190)&gt;0.01,"REVISAR SOMA",IF(AND(L190="Edital",M190=J190,#REF!=0),"OK",IF(AND(L190="Contrapartida",#REF!=J190,M190=0),"OK",IF(AND(L190="Ambas",M190&gt;0,#REF!&gt;0),"OK","REVISAR FONTE")))))</f>
        <v/>
      </c>
      <c r="O190" s="7"/>
    </row>
    <row r="191" spans="1:15" x14ac:dyDescent="0.35">
      <c r="A191" s="7"/>
      <c r="B191" s="7"/>
      <c r="C191" s="7"/>
      <c r="D191" s="7"/>
      <c r="E191" s="7"/>
      <c r="F191" s="7"/>
      <c r="G191" s="7"/>
      <c r="H191" s="7"/>
      <c r="I191" s="10"/>
      <c r="J191" s="10" t="str">
        <f t="shared" si="5"/>
        <v/>
      </c>
      <c r="K191" s="7"/>
      <c r="L191" s="7"/>
      <c r="M191" s="10"/>
      <c r="N191" s="7" t="str">
        <f>IF(J191="","",IF(ABS((#REF!+M191)-J191)&gt;0.01,"REVISAR SOMA",IF(AND(L191="Edital",M191=J191,#REF!=0),"OK",IF(AND(L191="Contrapartida",#REF!=J191,M191=0),"OK",IF(AND(L191="Ambas",M191&gt;0,#REF!&gt;0),"OK","REVISAR FONTE")))))</f>
        <v/>
      </c>
      <c r="O191" s="7"/>
    </row>
    <row r="192" spans="1:15" x14ac:dyDescent="0.35">
      <c r="A192" s="7"/>
      <c r="B192" s="7"/>
      <c r="C192" s="7"/>
      <c r="D192" s="7"/>
      <c r="E192" s="7"/>
      <c r="F192" s="7"/>
      <c r="G192" s="7"/>
      <c r="H192" s="7"/>
      <c r="I192" s="10"/>
      <c r="J192" s="10" t="str">
        <f t="shared" si="5"/>
        <v/>
      </c>
      <c r="K192" s="7"/>
      <c r="L192" s="7"/>
      <c r="M192" s="10"/>
      <c r="N192" s="7" t="str">
        <f>IF(J192="","",IF(ABS((#REF!+M192)-J192)&gt;0.01,"REVISAR SOMA",IF(AND(L192="Edital",M192=J192,#REF!=0),"OK",IF(AND(L192="Contrapartida",#REF!=J192,M192=0),"OK",IF(AND(L192="Ambas",M192&gt;0,#REF!&gt;0),"OK","REVISAR FONTE")))))</f>
        <v/>
      </c>
      <c r="O192" s="7"/>
    </row>
    <row r="193" spans="1:15" x14ac:dyDescent="0.35">
      <c r="A193" s="7"/>
      <c r="B193" s="7"/>
      <c r="C193" s="7"/>
      <c r="D193" s="7"/>
      <c r="E193" s="7"/>
      <c r="F193" s="7"/>
      <c r="G193" s="7"/>
      <c r="H193" s="7"/>
      <c r="I193" s="10"/>
      <c r="J193" s="10" t="str">
        <f t="shared" si="5"/>
        <v/>
      </c>
      <c r="K193" s="7"/>
      <c r="L193" s="7"/>
      <c r="M193" s="10"/>
      <c r="N193" s="7" t="str">
        <f>IF(J193="","",IF(ABS((#REF!+M193)-J193)&gt;0.01,"REVISAR SOMA",IF(AND(L193="Edital",M193=J193,#REF!=0),"OK",IF(AND(L193="Contrapartida",#REF!=J193,M193=0),"OK",IF(AND(L193="Ambas",M193&gt;0,#REF!&gt;0),"OK","REVISAR FONTE")))))</f>
        <v/>
      </c>
      <c r="O193" s="7"/>
    </row>
    <row r="194" spans="1:15" x14ac:dyDescent="0.35">
      <c r="A194" s="7"/>
      <c r="B194" s="7"/>
      <c r="C194" s="7"/>
      <c r="D194" s="7"/>
      <c r="E194" s="7"/>
      <c r="F194" s="7"/>
      <c r="G194" s="7"/>
      <c r="H194" s="7"/>
      <c r="I194" s="10"/>
      <c r="J194" s="10" t="str">
        <f t="shared" si="5"/>
        <v/>
      </c>
      <c r="K194" s="7"/>
      <c r="L194" s="7"/>
      <c r="M194" s="10"/>
      <c r="N194" s="7" t="str">
        <f>IF(J194="","",IF(ABS((#REF!+M194)-J194)&gt;0.01,"REVISAR SOMA",IF(AND(L194="Edital",M194=J194,#REF!=0),"OK",IF(AND(L194="Contrapartida",#REF!=J194,M194=0),"OK",IF(AND(L194="Ambas",M194&gt;0,#REF!&gt;0),"OK","REVISAR FONTE")))))</f>
        <v/>
      </c>
      <c r="O194" s="7"/>
    </row>
    <row r="195" spans="1:15" x14ac:dyDescent="0.35">
      <c r="A195" s="7"/>
      <c r="B195" s="7"/>
      <c r="C195" s="7"/>
      <c r="D195" s="7"/>
      <c r="E195" s="7"/>
      <c r="F195" s="7"/>
      <c r="G195" s="7"/>
      <c r="H195" s="7"/>
      <c r="I195" s="10"/>
      <c r="J195" s="10" t="str">
        <f t="shared" si="5"/>
        <v/>
      </c>
      <c r="K195" s="7"/>
      <c r="L195" s="7"/>
      <c r="M195" s="10"/>
      <c r="N195" s="7" t="str">
        <f>IF(J195="","",IF(ABS((#REF!+M195)-J195)&gt;0.01,"REVISAR SOMA",IF(AND(L195="Edital",M195=J195,#REF!=0),"OK",IF(AND(L195="Contrapartida",#REF!=J195,M195=0),"OK",IF(AND(L195="Ambas",M195&gt;0,#REF!&gt;0),"OK","REVISAR FONTE")))))</f>
        <v/>
      </c>
      <c r="O195" s="7"/>
    </row>
    <row r="196" spans="1:15" x14ac:dyDescent="0.35">
      <c r="A196" s="7"/>
      <c r="B196" s="7"/>
      <c r="C196" s="7"/>
      <c r="D196" s="7"/>
      <c r="E196" s="7"/>
      <c r="F196" s="7"/>
      <c r="G196" s="7"/>
      <c r="H196" s="7"/>
      <c r="I196" s="10"/>
      <c r="J196" s="10" t="str">
        <f t="shared" si="5"/>
        <v/>
      </c>
      <c r="K196" s="7"/>
      <c r="L196" s="7"/>
      <c r="M196" s="10"/>
      <c r="N196" s="7" t="str">
        <f>IF(J196="","",IF(ABS((#REF!+M196)-J196)&gt;0.01,"REVISAR SOMA",IF(AND(L196="Edital",M196=J196,#REF!=0),"OK",IF(AND(L196="Contrapartida",#REF!=J196,M196=0),"OK",IF(AND(L196="Ambas",M196&gt;0,#REF!&gt;0),"OK","REVISAR FONTE")))))</f>
        <v/>
      </c>
      <c r="O196" s="7"/>
    </row>
    <row r="197" spans="1:15" x14ac:dyDescent="0.35">
      <c r="A197" s="7"/>
      <c r="B197" s="7"/>
      <c r="C197" s="7"/>
      <c r="D197" s="7"/>
      <c r="E197" s="7"/>
      <c r="F197" s="7"/>
      <c r="G197" s="7"/>
      <c r="H197" s="7"/>
      <c r="I197" s="10"/>
      <c r="J197" s="10" t="str">
        <f t="shared" ref="J197:J204" si="6">IF(OR(H197="",I197=""),"",H197*I197)</f>
        <v/>
      </c>
      <c r="K197" s="7"/>
      <c r="L197" s="7"/>
      <c r="M197" s="10"/>
      <c r="N197" s="7" t="str">
        <f>IF(J197="","",IF(ABS((#REF!+M197)-J197)&gt;0.01,"REVISAR SOMA",IF(AND(L197="Edital",M197=J197,#REF!=0),"OK",IF(AND(L197="Contrapartida",#REF!=J197,M197=0),"OK",IF(AND(L197="Ambas",M197&gt;0,#REF!&gt;0),"OK","REVISAR FONTE")))))</f>
        <v/>
      </c>
      <c r="O197" s="7"/>
    </row>
    <row r="198" spans="1:15" x14ac:dyDescent="0.35">
      <c r="A198" s="7"/>
      <c r="B198" s="7"/>
      <c r="C198" s="7"/>
      <c r="D198" s="7"/>
      <c r="E198" s="7"/>
      <c r="F198" s="7"/>
      <c r="G198" s="7"/>
      <c r="H198" s="7"/>
      <c r="I198" s="10"/>
      <c r="J198" s="10" t="str">
        <f t="shared" si="6"/>
        <v/>
      </c>
      <c r="K198" s="7"/>
      <c r="L198" s="7"/>
      <c r="M198" s="10"/>
      <c r="N198" s="7" t="str">
        <f>IF(J198="","",IF(ABS((#REF!+M198)-J198)&gt;0.01,"REVISAR SOMA",IF(AND(L198="Edital",M198=J198,#REF!=0),"OK",IF(AND(L198="Contrapartida",#REF!=J198,M198=0),"OK",IF(AND(L198="Ambas",M198&gt;0,#REF!&gt;0),"OK","REVISAR FONTE")))))</f>
        <v/>
      </c>
      <c r="O198" s="7"/>
    </row>
    <row r="199" spans="1:15" x14ac:dyDescent="0.35">
      <c r="A199" s="7"/>
      <c r="B199" s="7"/>
      <c r="C199" s="7"/>
      <c r="D199" s="7"/>
      <c r="E199" s="7"/>
      <c r="F199" s="7"/>
      <c r="G199" s="7"/>
      <c r="H199" s="7"/>
      <c r="I199" s="10"/>
      <c r="J199" s="10" t="str">
        <f t="shared" si="6"/>
        <v/>
      </c>
      <c r="K199" s="7"/>
      <c r="L199" s="7"/>
      <c r="M199" s="10"/>
      <c r="N199" s="7" t="str">
        <f>IF(J199="","",IF(ABS((#REF!+M199)-J199)&gt;0.01,"REVISAR SOMA",IF(AND(L199="Edital",M199=J199,#REF!=0),"OK",IF(AND(L199="Contrapartida",#REF!=J199,M199=0),"OK",IF(AND(L199="Ambas",M199&gt;0,#REF!&gt;0),"OK","REVISAR FONTE")))))</f>
        <v/>
      </c>
      <c r="O199" s="7"/>
    </row>
    <row r="200" spans="1:15" x14ac:dyDescent="0.35">
      <c r="A200" s="7"/>
      <c r="B200" s="7"/>
      <c r="C200" s="7"/>
      <c r="D200" s="7"/>
      <c r="E200" s="7"/>
      <c r="F200" s="7"/>
      <c r="G200" s="7"/>
      <c r="H200" s="7"/>
      <c r="I200" s="10"/>
      <c r="J200" s="10" t="str">
        <f t="shared" si="6"/>
        <v/>
      </c>
      <c r="K200" s="7"/>
      <c r="L200" s="7"/>
      <c r="M200" s="10"/>
      <c r="N200" s="7" t="str">
        <f>IF(J200="","",IF(ABS((#REF!+M200)-J200)&gt;0.01,"REVISAR SOMA",IF(AND(L200="Edital",M200=J200,#REF!=0),"OK",IF(AND(L200="Contrapartida",#REF!=J200,M200=0),"OK",IF(AND(L200="Ambas",M200&gt;0,#REF!&gt;0),"OK","REVISAR FONTE")))))</f>
        <v/>
      </c>
      <c r="O200" s="7"/>
    </row>
    <row r="201" spans="1:15" x14ac:dyDescent="0.35">
      <c r="A201" s="7"/>
      <c r="B201" s="7"/>
      <c r="C201" s="7"/>
      <c r="D201" s="7"/>
      <c r="E201" s="7"/>
      <c r="F201" s="7"/>
      <c r="G201" s="7"/>
      <c r="H201" s="7"/>
      <c r="I201" s="10"/>
      <c r="J201" s="10" t="str">
        <f t="shared" si="6"/>
        <v/>
      </c>
      <c r="K201" s="7"/>
      <c r="L201" s="7"/>
      <c r="M201" s="10"/>
      <c r="N201" s="7" t="str">
        <f>IF(J201="","",IF(ABS((#REF!+M201)-J201)&gt;0.01,"REVISAR SOMA",IF(AND(L201="Edital",M201=J201,#REF!=0),"OK",IF(AND(L201="Contrapartida",#REF!=J201,M201=0),"OK",IF(AND(L201="Ambas",M201&gt;0,#REF!&gt;0),"OK","REVISAR FONTE")))))</f>
        <v/>
      </c>
      <c r="O201" s="7"/>
    </row>
    <row r="202" spans="1:15" x14ac:dyDescent="0.35">
      <c r="A202" s="7"/>
      <c r="B202" s="7"/>
      <c r="C202" s="7"/>
      <c r="D202" s="7"/>
      <c r="E202" s="7"/>
      <c r="F202" s="7"/>
      <c r="G202" s="7"/>
      <c r="H202" s="7"/>
      <c r="I202" s="10"/>
      <c r="J202" s="10" t="str">
        <f t="shared" si="6"/>
        <v/>
      </c>
      <c r="K202" s="7"/>
      <c r="L202" s="7"/>
      <c r="M202" s="10"/>
      <c r="N202" s="7" t="str">
        <f>IF(J202="","",IF(ABS((#REF!+M202)-J202)&gt;0.01,"REVISAR SOMA",IF(AND(L202="Edital",M202=J202,#REF!=0),"OK",IF(AND(L202="Contrapartida",#REF!=J202,M202=0),"OK",IF(AND(L202="Ambas",M202&gt;0,#REF!&gt;0),"OK","REVISAR FONTE")))))</f>
        <v/>
      </c>
      <c r="O202" s="7"/>
    </row>
    <row r="203" spans="1:15" x14ac:dyDescent="0.35">
      <c r="A203" s="7"/>
      <c r="B203" s="7"/>
      <c r="C203" s="7"/>
      <c r="D203" s="7"/>
      <c r="E203" s="7"/>
      <c r="F203" s="7"/>
      <c r="G203" s="7"/>
      <c r="H203" s="7"/>
      <c r="I203" s="10"/>
      <c r="J203" s="10" t="str">
        <f t="shared" si="6"/>
        <v/>
      </c>
      <c r="K203" s="7"/>
      <c r="L203" s="7"/>
      <c r="M203" s="10"/>
      <c r="N203" s="7" t="str">
        <f>IF(J203="","",IF(ABS((#REF!+M203)-J203)&gt;0.01,"REVISAR SOMA",IF(AND(L203="Edital",M203=J203,#REF!=0),"OK",IF(AND(L203="Contrapartida",#REF!=J203,M203=0),"OK",IF(AND(L203="Ambas",M203&gt;0,#REF!&gt;0),"OK","REVISAR FONTE")))))</f>
        <v/>
      </c>
      <c r="O203" s="7"/>
    </row>
    <row r="204" spans="1:15" x14ac:dyDescent="0.35">
      <c r="A204" s="7"/>
      <c r="B204" s="7"/>
      <c r="C204" s="7"/>
      <c r="D204" s="7"/>
      <c r="E204" s="7"/>
      <c r="F204" s="7"/>
      <c r="G204" s="7"/>
      <c r="H204" s="7"/>
      <c r="I204" s="10"/>
      <c r="J204" s="10" t="str">
        <f t="shared" si="6"/>
        <v/>
      </c>
      <c r="K204" s="7"/>
      <c r="L204" s="7"/>
      <c r="M204" s="10"/>
      <c r="N204" s="7" t="str">
        <f>IF(J204="","",IF(ABS((#REF!+M204)-J204)&gt;0.01,"REVISAR SOMA",IF(AND(L204="Edital",M204=J204,#REF!=0),"OK",IF(AND(L204="Contrapartida",#REF!=J204,M204=0),"OK",IF(AND(L204="Ambas",M204&gt;0,#REF!&gt;0),"OK","REVISAR FONTE")))))</f>
        <v/>
      </c>
      <c r="O204" s="7"/>
    </row>
  </sheetData>
  <mergeCells count="2">
    <mergeCell ref="A1:O1"/>
    <mergeCell ref="A2:O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400-000000000000}">
          <x14:formula1>
            <xm:f>'Listas de Apoio'!$A$1:$A$10</xm:f>
          </x14:formula1>
          <xm:sqref>D5:D204</xm:sqref>
        </x14:dataValidation>
        <x14:dataValidation type="list" allowBlank="1" xr:uid="{00000000-0002-0000-0400-000001000000}">
          <x14:formula1>
            <xm:f>'Listas de Apoio'!$B$1:$B$3</xm:f>
          </x14:formula1>
          <xm:sqref>L5:L204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2"/>
  <sheetViews>
    <sheetView showGridLines="0" workbookViewId="0"/>
  </sheetViews>
  <sheetFormatPr defaultRowHeight="14.5" x14ac:dyDescent="0.35"/>
  <cols>
    <col min="1" max="1" width="40" customWidth="1"/>
    <col min="2" max="2" width="20" customWidth="1"/>
    <col min="3" max="3" width="22" customWidth="1"/>
  </cols>
  <sheetData>
    <row r="1" spans="1:3" ht="18.5" x14ac:dyDescent="0.45">
      <c r="A1" s="1" t="s">
        <v>86</v>
      </c>
    </row>
    <row r="3" spans="1:3" x14ac:dyDescent="0.35">
      <c r="A3" s="3" t="s">
        <v>87</v>
      </c>
      <c r="B3" s="3" t="s">
        <v>88</v>
      </c>
      <c r="C3" s="3" t="s">
        <v>89</v>
      </c>
    </row>
    <row r="4" spans="1:3" x14ac:dyDescent="0.35">
      <c r="A4" s="4" t="s">
        <v>90</v>
      </c>
      <c r="B4" s="11">
        <f>SUM('Detalhamento das despesas'!J5:J204)</f>
        <v>0</v>
      </c>
      <c r="C4" s="12"/>
    </row>
    <row r="5" spans="1:3" x14ac:dyDescent="0.35">
      <c r="A5" s="4" t="s">
        <v>40</v>
      </c>
      <c r="B5" s="11">
        <f>SUM('Detalhamento das despesas'!M5:M204)</f>
        <v>0</v>
      </c>
      <c r="C5" s="12"/>
    </row>
    <row r="6" spans="1:3" x14ac:dyDescent="0.35">
      <c r="A6" s="4" t="s">
        <v>41</v>
      </c>
      <c r="B6" s="13" t="e">
        <f>SUM('Detalhamento das despesas'!#REF!)</f>
        <v>#REF!</v>
      </c>
      <c r="C6" s="12"/>
    </row>
    <row r="7" spans="1:3" x14ac:dyDescent="0.35">
      <c r="A7" s="4" t="s">
        <v>42</v>
      </c>
      <c r="B7" s="11" t="str">
        <f>IF(B4=0,"",B5/B4)</f>
        <v/>
      </c>
      <c r="C7" s="12" t="e">
        <f>IF(B6&gt;=25%,"OK","ABAIXO DO MÍNIMO")</f>
        <v>#REF!</v>
      </c>
    </row>
    <row r="8" spans="1:3" x14ac:dyDescent="0.35">
      <c r="A8" s="4" t="s">
        <v>43</v>
      </c>
      <c r="B8" s="13">
        <f>SUMIF('Detalhamento das despesas'!D5:D204,"Taxa administrativa",'Detalhamento das despesas'!J5:J204)</f>
        <v>0</v>
      </c>
      <c r="C8" s="12"/>
    </row>
    <row r="9" spans="1:3" x14ac:dyDescent="0.35">
      <c r="A9" s="4" t="s">
        <v>44</v>
      </c>
      <c r="B9" s="11" t="e">
        <f>IF(B3=0,"",B7/B3)</f>
        <v>#VALUE!</v>
      </c>
      <c r="C9" s="12" t="str">
        <f>IF(B8&lt;=15%,"OK","ACIMA DO LIMITE")</f>
        <v>OK</v>
      </c>
    </row>
    <row r="10" spans="1:3" x14ac:dyDescent="0.35">
      <c r="A10" s="4" t="s">
        <v>91</v>
      </c>
      <c r="B10" s="11">
        <f>SUMIF('Detalhamento das despesas'!N5:N204,"OK",'Detalhamento das despesas'!J5:J204)</f>
        <v>0</v>
      </c>
      <c r="C10" s="12"/>
    </row>
    <row r="11" spans="1:3" x14ac:dyDescent="0.35">
      <c r="A11" s="4" t="s">
        <v>92</v>
      </c>
      <c r="B11" s="14" t="str">
        <f>C6&amp;" / "&amp;C8&amp;" / "&amp;C10</f>
        <v xml:space="preserve"> /  / </v>
      </c>
      <c r="C11" s="15" t="str">
        <f>IF(AND(C6="OK",C8="OK",C10="OK"),"APTO","REVISAR")</f>
        <v>REVISAR</v>
      </c>
    </row>
    <row r="12" spans="1:3" x14ac:dyDescent="0.35">
      <c r="A12" s="4" t="s">
        <v>93</v>
      </c>
      <c r="B12" s="11"/>
      <c r="C12" s="12" t="str">
        <f>IF(AND(C6="OK",C8="OK",C10="OK"),"APTO","REVISAR")</f>
        <v>REVISAR</v>
      </c>
    </row>
  </sheetData>
  <conditionalFormatting sqref="C6:C11">
    <cfRule type="cellIs" dxfId="1" priority="1" operator="equal">
      <formula>"OK"</formula>
    </cfRule>
    <cfRule type="cellIs" dxfId="0" priority="2" operator="notEqual">
      <formula>"OK"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"/>
  <sheetViews>
    <sheetView showGridLines="0" workbookViewId="0">
      <selection activeCell="F13" sqref="F13"/>
    </sheetView>
  </sheetViews>
  <sheetFormatPr defaultRowHeight="14.5" x14ac:dyDescent="0.35"/>
  <cols>
    <col min="1" max="1" width="14" customWidth="1"/>
    <col min="2" max="2" width="64" customWidth="1"/>
    <col min="3" max="3" width="16" customWidth="1"/>
    <col min="4" max="4" width="18" customWidth="1"/>
  </cols>
  <sheetData>
    <row r="1" spans="1:4" ht="18.5" x14ac:dyDescent="0.45">
      <c r="A1" s="1" t="s">
        <v>94</v>
      </c>
    </row>
    <row r="3" spans="1:4" x14ac:dyDescent="0.35">
      <c r="A3" s="6" t="s">
        <v>95</v>
      </c>
      <c r="B3" s="6" t="s">
        <v>96</v>
      </c>
      <c r="C3" s="6" t="s">
        <v>97</v>
      </c>
      <c r="D3" s="6" t="s">
        <v>89</v>
      </c>
    </row>
    <row r="4" spans="1:4" ht="29" x14ac:dyDescent="0.35">
      <c r="A4" s="7" t="s">
        <v>17</v>
      </c>
      <c r="B4" s="7" t="s">
        <v>98</v>
      </c>
      <c r="C4" s="10"/>
      <c r="D4" s="7"/>
    </row>
    <row r="5" spans="1:4" x14ac:dyDescent="0.35">
      <c r="A5" s="7" t="s">
        <v>20</v>
      </c>
      <c r="B5" s="7" t="s">
        <v>99</v>
      </c>
      <c r="C5" s="10"/>
      <c r="D5" s="7"/>
    </row>
    <row r="6" spans="1:4" x14ac:dyDescent="0.35">
      <c r="A6" s="7" t="s">
        <v>23</v>
      </c>
      <c r="B6" s="7" t="s">
        <v>100</v>
      </c>
      <c r="C6" s="10"/>
      <c r="D6" s="7"/>
    </row>
    <row r="7" spans="1:4" x14ac:dyDescent="0.35">
      <c r="A7" s="7" t="s">
        <v>135</v>
      </c>
      <c r="B7" s="7" t="s">
        <v>100</v>
      </c>
      <c r="C7" s="10"/>
      <c r="D7" s="7"/>
    </row>
    <row r="8" spans="1:4" x14ac:dyDescent="0.35">
      <c r="A8" s="7" t="s">
        <v>136</v>
      </c>
      <c r="B8" s="7" t="s">
        <v>101</v>
      </c>
      <c r="C8" s="10"/>
      <c r="D8" s="7"/>
    </row>
    <row r="10" spans="1:4" x14ac:dyDescent="0.35">
      <c r="A10" s="4" t="s">
        <v>102</v>
      </c>
      <c r="B10" s="4" t="s">
        <v>103</v>
      </c>
      <c r="C10" s="19">
        <f>SUM(C4:C8)</f>
        <v>0</v>
      </c>
      <c r="D10" s="4" t="str">
        <f>IF(C10='Resumo Financeiro'!B4,"OK","REVISAR TOTAL")</f>
        <v>OK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7841CA977FCE42B86BEDCF29741449" ma:contentTypeVersion="15" ma:contentTypeDescription="Crie um novo documento." ma:contentTypeScope="" ma:versionID="222472be81c82a2d1d0b9c50c5c3f636">
  <xsd:schema xmlns:xsd="http://www.w3.org/2001/XMLSchema" xmlns:xs="http://www.w3.org/2001/XMLSchema" xmlns:p="http://schemas.microsoft.com/office/2006/metadata/properties" xmlns:ns2="7f82b8d4-4a8f-4bb4-92ea-03aa23c232e0" xmlns:ns3="2ff39d36-c71d-473a-9e1f-65a24b9a38a0" targetNamespace="http://schemas.microsoft.com/office/2006/metadata/properties" ma:root="true" ma:fieldsID="33173778197b137bef5648fd089c1605" ns2:_="" ns3:_="">
    <xsd:import namespace="7f82b8d4-4a8f-4bb4-92ea-03aa23c232e0"/>
    <xsd:import namespace="2ff39d36-c71d-473a-9e1f-65a24b9a38a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2b8d4-4a8f-4bb4-92ea-03aa23c232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fbca7b6-563c-46b1-993f-10e1005d6db5}" ma:internalName="TaxCatchAll" ma:showField="CatchAllData" ma:web="7f82b8d4-4a8f-4bb4-92ea-03aa23c232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39d36-c71d-473a-9e1f-65a24b9a3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82b8d4-4a8f-4bb4-92ea-03aa23c232e0" xsi:nil="true"/>
    <lcf76f155ced4ddcb4097134ff3c332f xmlns="2ff39d36-c71d-473a-9e1f-65a24b9a38a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911CD8-6E45-4D51-88B6-DD534E13A941}"/>
</file>

<file path=customXml/itemProps2.xml><?xml version="1.0" encoding="utf-8"?>
<ds:datastoreItem xmlns:ds="http://schemas.openxmlformats.org/officeDocument/2006/customXml" ds:itemID="{CA5991D0-363B-4A95-A3F8-EB1BD3D8B1B4}"/>
</file>

<file path=customXml/itemProps3.xml><?xml version="1.0" encoding="utf-8"?>
<ds:datastoreItem xmlns:ds="http://schemas.openxmlformats.org/officeDocument/2006/customXml" ds:itemID="{34898A55-A3DA-4DD1-A8F5-368561831D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Listas de Apoio</vt:lpstr>
      <vt:lpstr>Instruções</vt:lpstr>
      <vt:lpstr>Apresentação</vt:lpstr>
      <vt:lpstr>Categorias de despesas</vt:lpstr>
      <vt:lpstr>Manual de Preenchimento</vt:lpstr>
      <vt:lpstr>Detalhamento das despesas</vt:lpstr>
      <vt:lpstr>Resumo Financeiro</vt:lpstr>
      <vt:lpstr>Desembolsos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Quesia Reis</dc:creator>
  <cp:lastModifiedBy>Quesia Reis</cp:lastModifiedBy>
  <dcterms:created xsi:type="dcterms:W3CDTF">2026-03-18T15:53:39Z</dcterms:created>
  <dcterms:modified xsi:type="dcterms:W3CDTF">2026-03-18T17:33:10Z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0x010100CD7841CA977FCE42B86BEDCF29741449</vt:lpwstr>
  </property>
</Properties>
</file>